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11 Pd seeding on AI cloth\"/>
    </mc:Choice>
  </mc:AlternateContent>
  <bookViews>
    <workbookView xWindow="0" yWindow="120" windowWidth="15600" windowHeight="847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14CR." localSheetId="1">Sheet1!#REF!</definedName>
    <definedName name="B026CR." localSheetId="0">A750CR!$B$1:$B$514</definedName>
    <definedName name="B026CR." localSheetId="1">Sheet1!#REF!</definedName>
    <definedName name="B028CR." localSheetId="0">A750CR!$B$1:$B$514</definedName>
    <definedName name="B028CR." localSheetId="1">Sheet1!$A$1:$A$514</definedName>
    <definedName name="B169CR." localSheetId="0">A750CR!$B$1:$B$514</definedName>
    <definedName name="B169CR." localSheetId="1">Sheet1!#REF!</definedName>
    <definedName name="solver_adj" localSheetId="0" hidden="1">A750CR!$F$6:$I$6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A750CR!$T$10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T5" i="1" l="1"/>
  <c r="O6" i="1" l="1"/>
  <c r="P6" i="1"/>
  <c r="Q6" i="1"/>
  <c r="N6" i="1"/>
  <c r="O5" i="1"/>
  <c r="P5" i="1"/>
  <c r="Q5" i="1"/>
  <c r="N5" i="1"/>
  <c r="K6" i="1"/>
  <c r="L6" i="1"/>
  <c r="M6" i="1"/>
  <c r="K5" i="1"/>
  <c r="L5" i="1"/>
  <c r="M5" i="1"/>
  <c r="W12" i="1" l="1" a="1"/>
  <c r="W12" i="1" s="1"/>
  <c r="X14" i="1" l="1"/>
  <c r="X13" i="1"/>
  <c r="X12" i="1"/>
  <c r="W14" i="1"/>
  <c r="W13" i="1"/>
  <c r="A12" i="1" l="1"/>
  <c r="D12" i="1" l="1"/>
  <c r="H7" i="1" l="1"/>
  <c r="F8" i="1"/>
  <c r="G7" i="1"/>
  <c r="I7" i="1" s="1"/>
  <c r="F12" i="1"/>
  <c r="A13" i="1"/>
  <c r="D13" i="1" s="1"/>
  <c r="F9" i="1"/>
  <c r="K7" i="1" l="1"/>
  <c r="K9" i="1" s="1"/>
  <c r="M7" i="1"/>
  <c r="O7" i="1"/>
  <c r="O13" i="1" s="1"/>
  <c r="Q7" i="1"/>
  <c r="L7" i="1"/>
  <c r="L13" i="1" s="1"/>
  <c r="N7" i="1"/>
  <c r="N12" i="1" s="1"/>
  <c r="P7" i="1"/>
  <c r="J7" i="1"/>
  <c r="J12" i="1" s="1"/>
  <c r="K12" i="1"/>
  <c r="I8" i="1"/>
  <c r="I12" i="1"/>
  <c r="I9" i="1"/>
  <c r="I13" i="1"/>
  <c r="G9" i="1"/>
  <c r="A14" i="1"/>
  <c r="H12" i="1"/>
  <c r="G12" i="1"/>
  <c r="H9" i="1"/>
  <c r="H8" i="1"/>
  <c r="G8" i="1"/>
  <c r="G13" i="1"/>
  <c r="H13" i="1"/>
  <c r="F13" i="1"/>
  <c r="I10" i="1" l="1"/>
  <c r="L12" i="1"/>
  <c r="L8" i="1"/>
  <c r="K8" i="1"/>
  <c r="J8" i="1"/>
  <c r="K13" i="1"/>
  <c r="L9" i="1"/>
  <c r="J9" i="1"/>
  <c r="J13" i="1"/>
  <c r="N9" i="1"/>
  <c r="N8" i="1"/>
  <c r="N13" i="1"/>
  <c r="P8" i="1"/>
  <c r="P9" i="1"/>
  <c r="P12" i="1"/>
  <c r="P13" i="1"/>
  <c r="O8" i="1"/>
  <c r="O9" i="1"/>
  <c r="O12" i="1"/>
  <c r="M8" i="1"/>
  <c r="M9" i="1"/>
  <c r="M12" i="1"/>
  <c r="M13" i="1"/>
  <c r="A15" i="1"/>
  <c r="D14" i="1"/>
  <c r="C14" i="1"/>
  <c r="E14" i="1" s="1"/>
  <c r="C13" i="1"/>
  <c r="E13" i="1" s="1"/>
  <c r="C12" i="1"/>
  <c r="E12" i="1" s="1"/>
  <c r="Q14" i="1" l="1"/>
  <c r="N14" i="1"/>
  <c r="O14" i="1"/>
  <c r="P14" i="1"/>
  <c r="Q8" i="1"/>
  <c r="Q9" i="1"/>
  <c r="Q12" i="1"/>
  <c r="R12" i="1" s="1"/>
  <c r="S12" i="1" s="1"/>
  <c r="T12" i="1" s="1"/>
  <c r="Q13" i="1"/>
  <c r="R13" i="1" s="1"/>
  <c r="S13" i="1" s="1"/>
  <c r="T13" i="1" s="1"/>
  <c r="L14" i="1"/>
  <c r="K14" i="1"/>
  <c r="M14" i="1"/>
  <c r="J14" i="1"/>
  <c r="I14" i="1"/>
  <c r="A16" i="1"/>
  <c r="D15" i="1"/>
  <c r="C15" i="1"/>
  <c r="E15" i="1" s="1"/>
  <c r="F14" i="1"/>
  <c r="H14" i="1"/>
  <c r="G14" i="1"/>
  <c r="Q15" i="1" l="1"/>
  <c r="N15" i="1"/>
  <c r="O15" i="1"/>
  <c r="P15" i="1"/>
  <c r="R14" i="1"/>
  <c r="S14" i="1" s="1"/>
  <c r="T14" i="1" s="1"/>
  <c r="K15" i="1"/>
  <c r="L15" i="1"/>
  <c r="M15" i="1"/>
  <c r="J15" i="1"/>
  <c r="I15" i="1"/>
  <c r="A17" i="1"/>
  <c r="D16" i="1"/>
  <c r="C16" i="1"/>
  <c r="E16" i="1" s="1"/>
  <c r="F15" i="1"/>
  <c r="H15" i="1"/>
  <c r="G15" i="1"/>
  <c r="Q16" i="1" l="1"/>
  <c r="N16" i="1"/>
  <c r="O16" i="1"/>
  <c r="P16" i="1"/>
  <c r="R15" i="1"/>
  <c r="S15" i="1" s="1"/>
  <c r="T15" i="1" s="1"/>
  <c r="L16" i="1"/>
  <c r="K16" i="1"/>
  <c r="M16" i="1"/>
  <c r="J16" i="1"/>
  <c r="I16" i="1"/>
  <c r="A18" i="1"/>
  <c r="D17" i="1"/>
  <c r="C17" i="1"/>
  <c r="E17" i="1" s="1"/>
  <c r="F16" i="1"/>
  <c r="G16" i="1"/>
  <c r="H16" i="1"/>
  <c r="Q17" i="1" l="1"/>
  <c r="O17" i="1"/>
  <c r="N17" i="1"/>
  <c r="P17" i="1"/>
  <c r="R16" i="1"/>
  <c r="S16" i="1" s="1"/>
  <c r="T16" i="1" s="1"/>
  <c r="K17" i="1"/>
  <c r="L17" i="1"/>
  <c r="M17" i="1"/>
  <c r="J17" i="1"/>
  <c r="I17" i="1"/>
  <c r="D18" i="1"/>
  <c r="A19" i="1"/>
  <c r="C18" i="1"/>
  <c r="E18" i="1" s="1"/>
  <c r="F17" i="1"/>
  <c r="H17" i="1"/>
  <c r="G17" i="1"/>
  <c r="Q18" i="1" l="1"/>
  <c r="N18" i="1"/>
  <c r="O18" i="1"/>
  <c r="P18" i="1"/>
  <c r="R17" i="1"/>
  <c r="S17" i="1" s="1"/>
  <c r="T17" i="1" s="1"/>
  <c r="L18" i="1"/>
  <c r="K18" i="1"/>
  <c r="M18" i="1"/>
  <c r="J18" i="1"/>
  <c r="I18" i="1"/>
  <c r="G18" i="1"/>
  <c r="H18" i="1"/>
  <c r="F18" i="1"/>
  <c r="D19" i="1"/>
  <c r="A20" i="1"/>
  <c r="C19" i="1"/>
  <c r="E19" i="1" s="1"/>
  <c r="Q19" i="1" l="1"/>
  <c r="N19" i="1"/>
  <c r="O19" i="1"/>
  <c r="P19" i="1"/>
  <c r="R18" i="1"/>
  <c r="S18" i="1" s="1"/>
  <c r="T18" i="1" s="1"/>
  <c r="K19" i="1"/>
  <c r="L19" i="1"/>
  <c r="M19" i="1"/>
  <c r="J19" i="1"/>
  <c r="I19" i="1"/>
  <c r="C20" i="1"/>
  <c r="E20" i="1" s="1"/>
  <c r="D20" i="1"/>
  <c r="A21" i="1"/>
  <c r="F19" i="1"/>
  <c r="H19" i="1"/>
  <c r="G19" i="1"/>
  <c r="Q20" i="1" l="1"/>
  <c r="N20" i="1"/>
  <c r="O20" i="1"/>
  <c r="P20" i="1"/>
  <c r="R19" i="1"/>
  <c r="S19" i="1" s="1"/>
  <c r="T19" i="1" s="1"/>
  <c r="L20" i="1"/>
  <c r="K20" i="1"/>
  <c r="M20" i="1"/>
  <c r="J20" i="1"/>
  <c r="I20" i="1"/>
  <c r="D21" i="1"/>
  <c r="C21" i="1"/>
  <c r="E21" i="1" s="1"/>
  <c r="A22" i="1"/>
  <c r="G20" i="1"/>
  <c r="F20" i="1"/>
  <c r="H20" i="1"/>
  <c r="Q21" i="1" l="1"/>
  <c r="O21" i="1"/>
  <c r="N21" i="1"/>
  <c r="P21" i="1"/>
  <c r="R20" i="1"/>
  <c r="S20" i="1" s="1"/>
  <c r="T20" i="1" s="1"/>
  <c r="K21" i="1"/>
  <c r="L21" i="1"/>
  <c r="M21" i="1"/>
  <c r="J21" i="1"/>
  <c r="I21" i="1"/>
  <c r="C22" i="1"/>
  <c r="E22" i="1" s="1"/>
  <c r="A23" i="1"/>
  <c r="D22" i="1"/>
  <c r="G21" i="1"/>
  <c r="H21" i="1"/>
  <c r="F21" i="1"/>
  <c r="Q22" i="1" l="1"/>
  <c r="N22" i="1"/>
  <c r="O22" i="1"/>
  <c r="P22" i="1"/>
  <c r="R21" i="1"/>
  <c r="S21" i="1" s="1"/>
  <c r="T21" i="1" s="1"/>
  <c r="L22" i="1"/>
  <c r="K22" i="1"/>
  <c r="M22" i="1"/>
  <c r="J22" i="1"/>
  <c r="I22" i="1"/>
  <c r="F22" i="1"/>
  <c r="G22" i="1"/>
  <c r="H22" i="1"/>
  <c r="D23" i="1"/>
  <c r="C23" i="1"/>
  <c r="E23" i="1" s="1"/>
  <c r="A24" i="1"/>
  <c r="Q23" i="1" l="1"/>
  <c r="N23" i="1"/>
  <c r="O23" i="1"/>
  <c r="P23" i="1"/>
  <c r="R22" i="1"/>
  <c r="S22" i="1" s="1"/>
  <c r="T22" i="1" s="1"/>
  <c r="K23" i="1"/>
  <c r="L23" i="1"/>
  <c r="M23" i="1"/>
  <c r="J23" i="1"/>
  <c r="I23" i="1"/>
  <c r="A25" i="1"/>
  <c r="D24" i="1"/>
  <c r="C24" i="1"/>
  <c r="E24" i="1" s="1"/>
  <c r="F23" i="1"/>
  <c r="H23" i="1"/>
  <c r="G23" i="1"/>
  <c r="N24" i="1" l="1"/>
  <c r="O24" i="1"/>
  <c r="Q24" i="1"/>
  <c r="P24" i="1"/>
  <c r="R23" i="1"/>
  <c r="S23" i="1" s="1"/>
  <c r="T23" i="1" s="1"/>
  <c r="L24" i="1"/>
  <c r="K24" i="1"/>
  <c r="M24" i="1"/>
  <c r="J24" i="1"/>
  <c r="I24" i="1"/>
  <c r="F24" i="1"/>
  <c r="H24" i="1"/>
  <c r="G24" i="1"/>
  <c r="D25" i="1"/>
  <c r="C25" i="1"/>
  <c r="E25" i="1" s="1"/>
  <c r="A26" i="1"/>
  <c r="Q25" i="1" l="1"/>
  <c r="O25" i="1"/>
  <c r="N25" i="1"/>
  <c r="P25" i="1"/>
  <c r="R24" i="1"/>
  <c r="S24" i="1" s="1"/>
  <c r="T24" i="1" s="1"/>
  <c r="K25" i="1"/>
  <c r="L25" i="1"/>
  <c r="M25" i="1"/>
  <c r="J25" i="1"/>
  <c r="I25" i="1"/>
  <c r="C26" i="1"/>
  <c r="E26" i="1" s="1"/>
  <c r="A27" i="1"/>
  <c r="D26" i="1"/>
  <c r="F25" i="1"/>
  <c r="H25" i="1"/>
  <c r="G25" i="1"/>
  <c r="Q26" i="1" l="1"/>
  <c r="N26" i="1"/>
  <c r="O26" i="1"/>
  <c r="P26" i="1"/>
  <c r="R25" i="1"/>
  <c r="S25" i="1" s="1"/>
  <c r="T25" i="1" s="1"/>
  <c r="L26" i="1"/>
  <c r="K26" i="1"/>
  <c r="M26" i="1"/>
  <c r="J26" i="1"/>
  <c r="I26" i="1"/>
  <c r="G26" i="1"/>
  <c r="H26" i="1"/>
  <c r="F26" i="1"/>
  <c r="A28" i="1"/>
  <c r="D27" i="1"/>
  <c r="C27" i="1"/>
  <c r="E27" i="1" s="1"/>
  <c r="Q27" i="1" l="1"/>
  <c r="N27" i="1"/>
  <c r="O27" i="1"/>
  <c r="P27" i="1"/>
  <c r="R26" i="1"/>
  <c r="S26" i="1" s="1"/>
  <c r="T26" i="1" s="1"/>
  <c r="K27" i="1"/>
  <c r="L27" i="1"/>
  <c r="M27" i="1"/>
  <c r="J27" i="1"/>
  <c r="I27" i="1"/>
  <c r="F27" i="1"/>
  <c r="G27" i="1"/>
  <c r="H27" i="1"/>
  <c r="A29" i="1"/>
  <c r="D28" i="1"/>
  <c r="C28" i="1"/>
  <c r="E28" i="1" s="1"/>
  <c r="Q28" i="1" l="1"/>
  <c r="N28" i="1"/>
  <c r="O28" i="1"/>
  <c r="P28" i="1"/>
  <c r="R27" i="1"/>
  <c r="S27" i="1" s="1"/>
  <c r="T27" i="1" s="1"/>
  <c r="L28" i="1"/>
  <c r="K28" i="1"/>
  <c r="M28" i="1"/>
  <c r="J28" i="1"/>
  <c r="I28" i="1"/>
  <c r="D29" i="1"/>
  <c r="A30" i="1"/>
  <c r="C29" i="1"/>
  <c r="E29" i="1" s="1"/>
  <c r="H28" i="1"/>
  <c r="F28" i="1"/>
  <c r="G28" i="1"/>
  <c r="Q29" i="1" l="1"/>
  <c r="O29" i="1"/>
  <c r="N29" i="1"/>
  <c r="P29" i="1"/>
  <c r="R28" i="1"/>
  <c r="S28" i="1" s="1"/>
  <c r="T28" i="1" s="1"/>
  <c r="K29" i="1"/>
  <c r="L29" i="1"/>
  <c r="M29" i="1"/>
  <c r="J29" i="1"/>
  <c r="I29" i="1"/>
  <c r="G29" i="1"/>
  <c r="H29" i="1"/>
  <c r="F29" i="1"/>
  <c r="D30" i="1"/>
  <c r="C30" i="1"/>
  <c r="E30" i="1" s="1"/>
  <c r="A31" i="1"/>
  <c r="Q30" i="1" l="1"/>
  <c r="N30" i="1"/>
  <c r="O30" i="1"/>
  <c r="P30" i="1"/>
  <c r="R29" i="1"/>
  <c r="S29" i="1" s="1"/>
  <c r="T29" i="1" s="1"/>
  <c r="L30" i="1"/>
  <c r="K30" i="1"/>
  <c r="M30" i="1"/>
  <c r="J30" i="1"/>
  <c r="I30" i="1"/>
  <c r="C31" i="1"/>
  <c r="E31" i="1" s="1"/>
  <c r="A32" i="1"/>
  <c r="D31" i="1"/>
  <c r="F30" i="1"/>
  <c r="G30" i="1"/>
  <c r="H30" i="1"/>
  <c r="Q31" i="1" l="1"/>
  <c r="N31" i="1"/>
  <c r="O31" i="1"/>
  <c r="P31" i="1"/>
  <c r="R30" i="1"/>
  <c r="S30" i="1" s="1"/>
  <c r="T30" i="1" s="1"/>
  <c r="K31" i="1"/>
  <c r="L31" i="1"/>
  <c r="M31" i="1"/>
  <c r="J31" i="1"/>
  <c r="I31" i="1"/>
  <c r="D32" i="1"/>
  <c r="C32" i="1"/>
  <c r="E32" i="1" s="1"/>
  <c r="A33" i="1"/>
  <c r="F31" i="1"/>
  <c r="H31" i="1"/>
  <c r="G31" i="1"/>
  <c r="Q32" i="1" l="1"/>
  <c r="N32" i="1"/>
  <c r="O32" i="1"/>
  <c r="P32" i="1"/>
  <c r="R31" i="1"/>
  <c r="S31" i="1" s="1"/>
  <c r="T31" i="1" s="1"/>
  <c r="L32" i="1"/>
  <c r="K32" i="1"/>
  <c r="M32" i="1"/>
  <c r="J32" i="1"/>
  <c r="I32" i="1"/>
  <c r="A34" i="1"/>
  <c r="D33" i="1"/>
  <c r="C33" i="1"/>
  <c r="E33" i="1" s="1"/>
  <c r="H32" i="1"/>
  <c r="F32" i="1"/>
  <c r="G32" i="1"/>
  <c r="Q33" i="1" l="1"/>
  <c r="O33" i="1"/>
  <c r="N33" i="1"/>
  <c r="P33" i="1"/>
  <c r="R32" i="1"/>
  <c r="S32" i="1" s="1"/>
  <c r="T32" i="1" s="1"/>
  <c r="K33" i="1"/>
  <c r="L33" i="1"/>
  <c r="M33" i="1"/>
  <c r="J33" i="1"/>
  <c r="I33" i="1"/>
  <c r="D34" i="1"/>
  <c r="A35" i="1"/>
  <c r="C34" i="1"/>
  <c r="E34" i="1" s="1"/>
  <c r="H33" i="1"/>
  <c r="G33" i="1"/>
  <c r="F33" i="1"/>
  <c r="Q34" i="1" l="1"/>
  <c r="N34" i="1"/>
  <c r="O34" i="1"/>
  <c r="P34" i="1"/>
  <c r="R33" i="1"/>
  <c r="S33" i="1" s="1"/>
  <c r="T33" i="1" s="1"/>
  <c r="L34" i="1"/>
  <c r="K34" i="1"/>
  <c r="M34" i="1"/>
  <c r="J34" i="1"/>
  <c r="I34" i="1"/>
  <c r="F34" i="1"/>
  <c r="H34" i="1"/>
  <c r="G34" i="1"/>
  <c r="D35" i="1"/>
  <c r="A36" i="1"/>
  <c r="C35" i="1"/>
  <c r="E35" i="1" s="1"/>
  <c r="Q35" i="1" l="1"/>
  <c r="N35" i="1"/>
  <c r="O35" i="1"/>
  <c r="P35" i="1"/>
  <c r="R34" i="1"/>
  <c r="S34" i="1" s="1"/>
  <c r="T34" i="1" s="1"/>
  <c r="K35" i="1"/>
  <c r="L35" i="1"/>
  <c r="M35" i="1"/>
  <c r="J35" i="1"/>
  <c r="I35" i="1"/>
  <c r="F35" i="1"/>
  <c r="H35" i="1"/>
  <c r="G35" i="1"/>
  <c r="C36" i="1"/>
  <c r="E36" i="1" s="1"/>
  <c r="A37" i="1"/>
  <c r="D36" i="1"/>
  <c r="Q36" i="1" l="1"/>
  <c r="N36" i="1"/>
  <c r="O36" i="1"/>
  <c r="P36" i="1"/>
  <c r="R35" i="1"/>
  <c r="S35" i="1" s="1"/>
  <c r="T35" i="1" s="1"/>
  <c r="L36" i="1"/>
  <c r="K36" i="1"/>
  <c r="M36" i="1"/>
  <c r="J36" i="1"/>
  <c r="I36" i="1"/>
  <c r="H36" i="1"/>
  <c r="G36" i="1"/>
  <c r="F36" i="1"/>
  <c r="A38" i="1"/>
  <c r="D37" i="1"/>
  <c r="C37" i="1"/>
  <c r="E37" i="1" s="1"/>
  <c r="Q37" i="1" l="1"/>
  <c r="O37" i="1"/>
  <c r="N37" i="1"/>
  <c r="P37" i="1"/>
  <c r="R36" i="1"/>
  <c r="S36" i="1" s="1"/>
  <c r="T36" i="1" s="1"/>
  <c r="K37" i="1"/>
  <c r="L37" i="1"/>
  <c r="M37" i="1"/>
  <c r="J37" i="1"/>
  <c r="I37" i="1"/>
  <c r="A39" i="1"/>
  <c r="D38" i="1"/>
  <c r="C38" i="1"/>
  <c r="E38" i="1" s="1"/>
  <c r="F37" i="1"/>
  <c r="H37" i="1"/>
  <c r="G37" i="1"/>
  <c r="Q38" i="1" l="1"/>
  <c r="N38" i="1"/>
  <c r="O38" i="1"/>
  <c r="P38" i="1"/>
  <c r="R37" i="1"/>
  <c r="S37" i="1" s="1"/>
  <c r="T37" i="1" s="1"/>
  <c r="L38" i="1"/>
  <c r="K38" i="1"/>
  <c r="M38" i="1"/>
  <c r="J38" i="1"/>
  <c r="I38" i="1"/>
  <c r="D39" i="1"/>
  <c r="C39" i="1"/>
  <c r="E39" i="1" s="1"/>
  <c r="A40" i="1"/>
  <c r="H38" i="1"/>
  <c r="F38" i="1"/>
  <c r="G38" i="1"/>
  <c r="Q39" i="1" l="1"/>
  <c r="N39" i="1"/>
  <c r="O39" i="1"/>
  <c r="P39" i="1"/>
  <c r="R38" i="1"/>
  <c r="S38" i="1" s="1"/>
  <c r="T38" i="1" s="1"/>
  <c r="K39" i="1"/>
  <c r="L39" i="1"/>
  <c r="M39" i="1"/>
  <c r="J39" i="1"/>
  <c r="I39" i="1"/>
  <c r="C40" i="1"/>
  <c r="E40" i="1" s="1"/>
  <c r="A41" i="1"/>
  <c r="D40" i="1"/>
  <c r="F39" i="1"/>
  <c r="H39" i="1"/>
  <c r="G39" i="1"/>
  <c r="N40" i="1" l="1"/>
  <c r="O40" i="1"/>
  <c r="Q40" i="1"/>
  <c r="P40" i="1"/>
  <c r="R39" i="1"/>
  <c r="S39" i="1" s="1"/>
  <c r="T39" i="1" s="1"/>
  <c r="L40" i="1"/>
  <c r="K40" i="1"/>
  <c r="M40" i="1"/>
  <c r="J40" i="1"/>
  <c r="I40" i="1"/>
  <c r="F40" i="1"/>
  <c r="H40" i="1"/>
  <c r="G40" i="1"/>
  <c r="C41" i="1"/>
  <c r="E41" i="1" s="1"/>
  <c r="A42" i="1"/>
  <c r="D41" i="1"/>
  <c r="Q41" i="1" l="1"/>
  <c r="O41" i="1"/>
  <c r="N41" i="1"/>
  <c r="P41" i="1"/>
  <c r="R40" i="1"/>
  <c r="S40" i="1" s="1"/>
  <c r="T40" i="1" s="1"/>
  <c r="K41" i="1"/>
  <c r="L41" i="1"/>
  <c r="M41" i="1"/>
  <c r="J41" i="1"/>
  <c r="I41" i="1"/>
  <c r="A43" i="1"/>
  <c r="D42" i="1"/>
  <c r="C42" i="1"/>
  <c r="E42" i="1" s="1"/>
  <c r="H41" i="1"/>
  <c r="G41" i="1"/>
  <c r="F41" i="1"/>
  <c r="R41" i="1" l="1"/>
  <c r="S41" i="1" s="1"/>
  <c r="T41" i="1" s="1"/>
  <c r="Q42" i="1"/>
  <c r="N42" i="1"/>
  <c r="O42" i="1"/>
  <c r="P42" i="1"/>
  <c r="L42" i="1"/>
  <c r="K42" i="1"/>
  <c r="M42" i="1"/>
  <c r="J42" i="1"/>
  <c r="I42" i="1"/>
  <c r="A44" i="1"/>
  <c r="D43" i="1"/>
  <c r="C43" i="1"/>
  <c r="E43" i="1" s="1"/>
  <c r="F42" i="1"/>
  <c r="G42" i="1"/>
  <c r="H42" i="1"/>
  <c r="Q43" i="1" l="1"/>
  <c r="N43" i="1"/>
  <c r="O43" i="1"/>
  <c r="P43" i="1"/>
  <c r="R42" i="1"/>
  <c r="S42" i="1" s="1"/>
  <c r="T42" i="1" s="1"/>
  <c r="K43" i="1"/>
  <c r="L43" i="1"/>
  <c r="M43" i="1"/>
  <c r="J43" i="1"/>
  <c r="I43" i="1"/>
  <c r="D44" i="1"/>
  <c r="C44" i="1"/>
  <c r="E44" i="1" s="1"/>
  <c r="A45" i="1"/>
  <c r="F43" i="1"/>
  <c r="H43" i="1"/>
  <c r="G43" i="1"/>
  <c r="Q44" i="1" l="1"/>
  <c r="N44" i="1"/>
  <c r="O44" i="1"/>
  <c r="P44" i="1"/>
  <c r="R43" i="1"/>
  <c r="S43" i="1" s="1"/>
  <c r="T43" i="1" s="1"/>
  <c r="L44" i="1"/>
  <c r="K44" i="1"/>
  <c r="M44" i="1"/>
  <c r="J44" i="1"/>
  <c r="I44" i="1"/>
  <c r="C45" i="1"/>
  <c r="E45" i="1" s="1"/>
  <c r="A46" i="1"/>
  <c r="D45" i="1"/>
  <c r="G44" i="1"/>
  <c r="F44" i="1"/>
  <c r="H44" i="1"/>
  <c r="Q45" i="1" l="1"/>
  <c r="O45" i="1"/>
  <c r="N45" i="1"/>
  <c r="P45" i="1"/>
  <c r="R44" i="1"/>
  <c r="S44" i="1" s="1"/>
  <c r="T44" i="1" s="1"/>
  <c r="K45" i="1"/>
  <c r="L45" i="1"/>
  <c r="M45" i="1"/>
  <c r="J45" i="1"/>
  <c r="I45" i="1"/>
  <c r="F45" i="1"/>
  <c r="H45" i="1"/>
  <c r="G45" i="1"/>
  <c r="C46" i="1"/>
  <c r="E46" i="1" s="1"/>
  <c r="A47" i="1"/>
  <c r="D46" i="1"/>
  <c r="Q46" i="1" l="1"/>
  <c r="N46" i="1"/>
  <c r="O46" i="1"/>
  <c r="P46" i="1"/>
  <c r="R45" i="1"/>
  <c r="S45" i="1" s="1"/>
  <c r="T45" i="1" s="1"/>
  <c r="L46" i="1"/>
  <c r="K46" i="1"/>
  <c r="M46" i="1"/>
  <c r="J46" i="1"/>
  <c r="I46" i="1"/>
  <c r="F46" i="1"/>
  <c r="H46" i="1"/>
  <c r="G46" i="1"/>
  <c r="D47" i="1"/>
  <c r="C47" i="1"/>
  <c r="E47" i="1" s="1"/>
  <c r="A48" i="1"/>
  <c r="Q47" i="1" l="1"/>
  <c r="N47" i="1"/>
  <c r="O47" i="1"/>
  <c r="P47" i="1"/>
  <c r="R46" i="1"/>
  <c r="S46" i="1" s="1"/>
  <c r="T46" i="1" s="1"/>
  <c r="K47" i="1"/>
  <c r="L47" i="1"/>
  <c r="M47" i="1"/>
  <c r="J47" i="1"/>
  <c r="I47" i="1"/>
  <c r="D48" i="1"/>
  <c r="C48" i="1"/>
  <c r="E48" i="1" s="1"/>
  <c r="A49" i="1"/>
  <c r="G47" i="1"/>
  <c r="H47" i="1"/>
  <c r="F47" i="1"/>
  <c r="Q48" i="1" l="1"/>
  <c r="N48" i="1"/>
  <c r="O48" i="1"/>
  <c r="P48" i="1"/>
  <c r="R47" i="1"/>
  <c r="S47" i="1" s="1"/>
  <c r="T47" i="1" s="1"/>
  <c r="L48" i="1"/>
  <c r="K48" i="1"/>
  <c r="M48" i="1"/>
  <c r="J48" i="1"/>
  <c r="I48" i="1"/>
  <c r="A50" i="1"/>
  <c r="C49" i="1"/>
  <c r="E49" i="1" s="1"/>
  <c r="D49" i="1"/>
  <c r="H48" i="1"/>
  <c r="F48" i="1"/>
  <c r="G48" i="1"/>
  <c r="Q49" i="1" l="1"/>
  <c r="O49" i="1"/>
  <c r="N49" i="1"/>
  <c r="P49" i="1"/>
  <c r="R48" i="1"/>
  <c r="S48" i="1" s="1"/>
  <c r="T48" i="1" s="1"/>
  <c r="K49" i="1"/>
  <c r="L49" i="1"/>
  <c r="M49" i="1"/>
  <c r="J49" i="1"/>
  <c r="I49" i="1"/>
  <c r="F49" i="1"/>
  <c r="H49" i="1"/>
  <c r="G49" i="1"/>
  <c r="D50" i="1"/>
  <c r="A51" i="1"/>
  <c r="C50" i="1"/>
  <c r="E50" i="1" s="1"/>
  <c r="Q50" i="1" l="1"/>
  <c r="N50" i="1"/>
  <c r="O50" i="1"/>
  <c r="P50" i="1"/>
  <c r="R49" i="1"/>
  <c r="S49" i="1" s="1"/>
  <c r="T49" i="1" s="1"/>
  <c r="L50" i="1"/>
  <c r="K50" i="1"/>
  <c r="M50" i="1"/>
  <c r="J50" i="1"/>
  <c r="I50" i="1"/>
  <c r="C51" i="1"/>
  <c r="E51" i="1" s="1"/>
  <c r="A52" i="1"/>
  <c r="D51" i="1"/>
  <c r="H50" i="1"/>
  <c r="F50" i="1"/>
  <c r="G50" i="1"/>
  <c r="Q51" i="1" l="1"/>
  <c r="N51" i="1"/>
  <c r="O51" i="1"/>
  <c r="P51" i="1"/>
  <c r="R50" i="1"/>
  <c r="S50" i="1" s="1"/>
  <c r="T50" i="1" s="1"/>
  <c r="K51" i="1"/>
  <c r="L51" i="1"/>
  <c r="M51" i="1"/>
  <c r="J51" i="1"/>
  <c r="I51" i="1"/>
  <c r="H51" i="1"/>
  <c r="F51" i="1"/>
  <c r="G51" i="1"/>
  <c r="C52" i="1"/>
  <c r="E52" i="1" s="1"/>
  <c r="A53" i="1"/>
  <c r="D52" i="1"/>
  <c r="Q52" i="1" l="1"/>
  <c r="N52" i="1"/>
  <c r="O52" i="1"/>
  <c r="P52" i="1"/>
  <c r="R51" i="1"/>
  <c r="S51" i="1" s="1"/>
  <c r="T51" i="1" s="1"/>
  <c r="L52" i="1"/>
  <c r="K52" i="1"/>
  <c r="M52" i="1"/>
  <c r="J52" i="1"/>
  <c r="I52" i="1"/>
  <c r="C53" i="1"/>
  <c r="E53" i="1" s="1"/>
  <c r="A54" i="1"/>
  <c r="D53" i="1"/>
  <c r="F52" i="1"/>
  <c r="G52" i="1"/>
  <c r="H52" i="1"/>
  <c r="Q53" i="1" l="1"/>
  <c r="O53" i="1"/>
  <c r="N53" i="1"/>
  <c r="P53" i="1"/>
  <c r="R52" i="1"/>
  <c r="S52" i="1" s="1"/>
  <c r="T52" i="1" s="1"/>
  <c r="K53" i="1"/>
  <c r="L53" i="1"/>
  <c r="M53" i="1"/>
  <c r="J53" i="1"/>
  <c r="I53" i="1"/>
  <c r="G53" i="1"/>
  <c r="H53" i="1"/>
  <c r="F53" i="1"/>
  <c r="A55" i="1"/>
  <c r="D54" i="1"/>
  <c r="C54" i="1"/>
  <c r="E54" i="1" s="1"/>
  <c r="Q54" i="1" l="1"/>
  <c r="N54" i="1"/>
  <c r="O54" i="1"/>
  <c r="P54" i="1"/>
  <c r="R53" i="1"/>
  <c r="S53" i="1" s="1"/>
  <c r="T53" i="1" s="1"/>
  <c r="L54" i="1"/>
  <c r="K54" i="1"/>
  <c r="M54" i="1"/>
  <c r="J54" i="1"/>
  <c r="I54" i="1"/>
  <c r="F54" i="1"/>
  <c r="H54" i="1"/>
  <c r="G54" i="1"/>
  <c r="D55" i="1"/>
  <c r="C55" i="1"/>
  <c r="E55" i="1" s="1"/>
  <c r="A56" i="1"/>
  <c r="Q55" i="1" l="1"/>
  <c r="N55" i="1"/>
  <c r="O55" i="1"/>
  <c r="P55" i="1"/>
  <c r="R54" i="1"/>
  <c r="S54" i="1" s="1"/>
  <c r="T54" i="1" s="1"/>
  <c r="K55" i="1"/>
  <c r="L55" i="1"/>
  <c r="M55" i="1"/>
  <c r="J55" i="1"/>
  <c r="I55" i="1"/>
  <c r="D56" i="1"/>
  <c r="C56" i="1"/>
  <c r="E56" i="1" s="1"/>
  <c r="A57" i="1"/>
  <c r="F55" i="1"/>
  <c r="G55" i="1"/>
  <c r="H55" i="1"/>
  <c r="N56" i="1" l="1"/>
  <c r="O56" i="1"/>
  <c r="Q56" i="1"/>
  <c r="P56" i="1"/>
  <c r="R55" i="1"/>
  <c r="S55" i="1" s="1"/>
  <c r="T55" i="1" s="1"/>
  <c r="L56" i="1"/>
  <c r="K56" i="1"/>
  <c r="M56" i="1"/>
  <c r="J56" i="1"/>
  <c r="I56" i="1"/>
  <c r="A58" i="1"/>
  <c r="D57" i="1"/>
  <c r="C57" i="1"/>
  <c r="E57" i="1" s="1"/>
  <c r="G56" i="1"/>
  <c r="H56" i="1"/>
  <c r="F56" i="1"/>
  <c r="Q57" i="1" l="1"/>
  <c r="O57" i="1"/>
  <c r="N57" i="1"/>
  <c r="P57" i="1"/>
  <c r="R56" i="1"/>
  <c r="S56" i="1" s="1"/>
  <c r="T56" i="1" s="1"/>
  <c r="K57" i="1"/>
  <c r="L57" i="1"/>
  <c r="M57" i="1"/>
  <c r="J57" i="1"/>
  <c r="I57" i="1"/>
  <c r="F57" i="1"/>
  <c r="G57" i="1"/>
  <c r="H57" i="1"/>
  <c r="C58" i="1"/>
  <c r="E58" i="1" s="1"/>
  <c r="A59" i="1"/>
  <c r="D58" i="1"/>
  <c r="Q58" i="1" l="1"/>
  <c r="N58" i="1"/>
  <c r="O58" i="1"/>
  <c r="P58" i="1"/>
  <c r="R57" i="1"/>
  <c r="S57" i="1" s="1"/>
  <c r="T57" i="1" s="1"/>
  <c r="L58" i="1"/>
  <c r="K58" i="1"/>
  <c r="M58" i="1"/>
  <c r="J58" i="1"/>
  <c r="I58" i="1"/>
  <c r="D59" i="1"/>
  <c r="C59" i="1"/>
  <c r="E59" i="1" s="1"/>
  <c r="A60" i="1"/>
  <c r="G58" i="1"/>
  <c r="H58" i="1"/>
  <c r="F58" i="1"/>
  <c r="Q59" i="1" l="1"/>
  <c r="N59" i="1"/>
  <c r="O59" i="1"/>
  <c r="P59" i="1"/>
  <c r="R58" i="1"/>
  <c r="S58" i="1" s="1"/>
  <c r="T58" i="1" s="1"/>
  <c r="K59" i="1"/>
  <c r="L59" i="1"/>
  <c r="M59" i="1"/>
  <c r="J59" i="1"/>
  <c r="I59" i="1"/>
  <c r="A61" i="1"/>
  <c r="D60" i="1"/>
  <c r="C60" i="1"/>
  <c r="E60" i="1" s="1"/>
  <c r="F59" i="1"/>
  <c r="H59" i="1"/>
  <c r="G59" i="1"/>
  <c r="Q60" i="1" l="1"/>
  <c r="N60" i="1"/>
  <c r="O60" i="1"/>
  <c r="P60" i="1"/>
  <c r="R59" i="1"/>
  <c r="S59" i="1" s="1"/>
  <c r="T59" i="1" s="1"/>
  <c r="L60" i="1"/>
  <c r="K60" i="1"/>
  <c r="M60" i="1"/>
  <c r="J60" i="1"/>
  <c r="I60" i="1"/>
  <c r="A62" i="1"/>
  <c r="D61" i="1"/>
  <c r="C61" i="1"/>
  <c r="E61" i="1" s="1"/>
  <c r="H60" i="1"/>
  <c r="F60" i="1"/>
  <c r="G60" i="1"/>
  <c r="Q61" i="1" l="1"/>
  <c r="O61" i="1"/>
  <c r="N61" i="1"/>
  <c r="P61" i="1"/>
  <c r="R60" i="1"/>
  <c r="S60" i="1" s="1"/>
  <c r="T60" i="1" s="1"/>
  <c r="K61" i="1"/>
  <c r="L61" i="1"/>
  <c r="M61" i="1"/>
  <c r="J61" i="1"/>
  <c r="I61" i="1"/>
  <c r="C62" i="1"/>
  <c r="E62" i="1" s="1"/>
  <c r="A63" i="1"/>
  <c r="D62" i="1"/>
  <c r="G61" i="1"/>
  <c r="F61" i="1"/>
  <c r="H61" i="1"/>
  <c r="Q62" i="1" l="1"/>
  <c r="N62" i="1"/>
  <c r="O62" i="1"/>
  <c r="P62" i="1"/>
  <c r="R61" i="1"/>
  <c r="S61" i="1" s="1"/>
  <c r="T61" i="1" s="1"/>
  <c r="L62" i="1"/>
  <c r="K62" i="1"/>
  <c r="M62" i="1"/>
  <c r="J62" i="1"/>
  <c r="I62" i="1"/>
  <c r="H62" i="1"/>
  <c r="G62" i="1"/>
  <c r="F62" i="1"/>
  <c r="D63" i="1"/>
  <c r="A64" i="1"/>
  <c r="C63" i="1"/>
  <c r="E63" i="1" s="1"/>
  <c r="Q63" i="1" l="1"/>
  <c r="N63" i="1"/>
  <c r="O63" i="1"/>
  <c r="P63" i="1"/>
  <c r="R62" i="1"/>
  <c r="S62" i="1" s="1"/>
  <c r="T62" i="1" s="1"/>
  <c r="K63" i="1"/>
  <c r="L63" i="1"/>
  <c r="M63" i="1"/>
  <c r="J63" i="1"/>
  <c r="I63" i="1"/>
  <c r="D64" i="1"/>
  <c r="C64" i="1"/>
  <c r="E64" i="1" s="1"/>
  <c r="A65" i="1"/>
  <c r="G63" i="1"/>
  <c r="H63" i="1"/>
  <c r="F63" i="1"/>
  <c r="Q64" i="1" l="1"/>
  <c r="N64" i="1"/>
  <c r="O64" i="1"/>
  <c r="P64" i="1"/>
  <c r="R63" i="1"/>
  <c r="S63" i="1" s="1"/>
  <c r="T63" i="1" s="1"/>
  <c r="L64" i="1"/>
  <c r="K64" i="1"/>
  <c r="M64" i="1"/>
  <c r="J64" i="1"/>
  <c r="I64" i="1"/>
  <c r="C65" i="1"/>
  <c r="E65" i="1" s="1"/>
  <c r="A66" i="1"/>
  <c r="D65" i="1"/>
  <c r="G64" i="1"/>
  <c r="H64" i="1"/>
  <c r="F64" i="1"/>
  <c r="Q65" i="1" l="1"/>
  <c r="O65" i="1"/>
  <c r="N65" i="1"/>
  <c r="P65" i="1"/>
  <c r="R64" i="1"/>
  <c r="S64" i="1" s="1"/>
  <c r="T64" i="1" s="1"/>
  <c r="K65" i="1"/>
  <c r="L65" i="1"/>
  <c r="M65" i="1"/>
  <c r="J65" i="1"/>
  <c r="I65" i="1"/>
  <c r="G65" i="1"/>
  <c r="F65" i="1"/>
  <c r="H65" i="1"/>
  <c r="C66" i="1"/>
  <c r="E66" i="1" s="1"/>
  <c r="A67" i="1"/>
  <c r="D66" i="1"/>
  <c r="Q66" i="1" l="1"/>
  <c r="N66" i="1"/>
  <c r="O66" i="1"/>
  <c r="P66" i="1"/>
  <c r="R65" i="1"/>
  <c r="S65" i="1" s="1"/>
  <c r="T65" i="1" s="1"/>
  <c r="L66" i="1"/>
  <c r="K66" i="1"/>
  <c r="M66" i="1"/>
  <c r="J66" i="1"/>
  <c r="I66" i="1"/>
  <c r="C67" i="1"/>
  <c r="E67" i="1" s="1"/>
  <c r="A68" i="1"/>
  <c r="D67" i="1"/>
  <c r="H66" i="1"/>
  <c r="F66" i="1"/>
  <c r="G66" i="1"/>
  <c r="Q67" i="1" l="1"/>
  <c r="N67" i="1"/>
  <c r="O67" i="1"/>
  <c r="P67" i="1"/>
  <c r="R66" i="1"/>
  <c r="S66" i="1" s="1"/>
  <c r="T66" i="1" s="1"/>
  <c r="K67" i="1"/>
  <c r="L67" i="1"/>
  <c r="M67" i="1"/>
  <c r="J67" i="1"/>
  <c r="I67" i="1"/>
  <c r="G67" i="1"/>
  <c r="F67" i="1"/>
  <c r="H67" i="1"/>
  <c r="A69" i="1"/>
  <c r="C68" i="1"/>
  <c r="E68" i="1" s="1"/>
  <c r="D68" i="1"/>
  <c r="Q68" i="1" l="1"/>
  <c r="N68" i="1"/>
  <c r="O68" i="1"/>
  <c r="P68" i="1"/>
  <c r="R67" i="1"/>
  <c r="S67" i="1" s="1"/>
  <c r="T67" i="1" s="1"/>
  <c r="L68" i="1"/>
  <c r="K68" i="1"/>
  <c r="M68" i="1"/>
  <c r="J68" i="1"/>
  <c r="I68" i="1"/>
  <c r="F68" i="1"/>
  <c r="G68" i="1"/>
  <c r="H68" i="1"/>
  <c r="D69" i="1"/>
  <c r="C69" i="1"/>
  <c r="E69" i="1" s="1"/>
  <c r="A70" i="1"/>
  <c r="Q69" i="1" l="1"/>
  <c r="O69" i="1"/>
  <c r="N69" i="1"/>
  <c r="P69" i="1"/>
  <c r="R68" i="1"/>
  <c r="S68" i="1" s="1"/>
  <c r="T68" i="1" s="1"/>
  <c r="K69" i="1"/>
  <c r="L69" i="1"/>
  <c r="M69" i="1"/>
  <c r="J69" i="1"/>
  <c r="I69" i="1"/>
  <c r="A71" i="1"/>
  <c r="D70" i="1"/>
  <c r="C70" i="1"/>
  <c r="E70" i="1" s="1"/>
  <c r="H69" i="1"/>
  <c r="G69" i="1"/>
  <c r="F69" i="1"/>
  <c r="Q70" i="1" l="1"/>
  <c r="N70" i="1"/>
  <c r="O70" i="1"/>
  <c r="P70" i="1"/>
  <c r="R69" i="1"/>
  <c r="S69" i="1" s="1"/>
  <c r="T69" i="1" s="1"/>
  <c r="L70" i="1"/>
  <c r="K70" i="1"/>
  <c r="M70" i="1"/>
  <c r="J70" i="1"/>
  <c r="I70" i="1"/>
  <c r="H70" i="1"/>
  <c r="G70" i="1"/>
  <c r="F70" i="1"/>
  <c r="A72" i="1"/>
  <c r="D71" i="1"/>
  <c r="C71" i="1"/>
  <c r="E71" i="1" s="1"/>
  <c r="Q71" i="1" l="1"/>
  <c r="N71" i="1"/>
  <c r="O71" i="1"/>
  <c r="P71" i="1"/>
  <c r="R70" i="1"/>
  <c r="S70" i="1" s="1"/>
  <c r="T70" i="1" s="1"/>
  <c r="K71" i="1"/>
  <c r="L71" i="1"/>
  <c r="M71" i="1"/>
  <c r="J71" i="1"/>
  <c r="I71" i="1"/>
  <c r="H71" i="1"/>
  <c r="F71" i="1"/>
  <c r="G71" i="1"/>
  <c r="D72" i="1"/>
  <c r="C72" i="1"/>
  <c r="E72" i="1" s="1"/>
  <c r="A73" i="1"/>
  <c r="N72" i="1" l="1"/>
  <c r="O72" i="1"/>
  <c r="Q72" i="1"/>
  <c r="P72" i="1"/>
  <c r="R71" i="1"/>
  <c r="S71" i="1" s="1"/>
  <c r="T71" i="1" s="1"/>
  <c r="L72" i="1"/>
  <c r="K72" i="1"/>
  <c r="M72" i="1"/>
  <c r="J72" i="1"/>
  <c r="I72" i="1"/>
  <c r="D73" i="1"/>
  <c r="A74" i="1"/>
  <c r="C73" i="1"/>
  <c r="E73" i="1" s="1"/>
  <c r="G72" i="1"/>
  <c r="F72" i="1"/>
  <c r="H72" i="1"/>
  <c r="Q73" i="1" l="1"/>
  <c r="O73" i="1"/>
  <c r="N73" i="1"/>
  <c r="P73" i="1"/>
  <c r="R72" i="1"/>
  <c r="S72" i="1" s="1"/>
  <c r="T72" i="1" s="1"/>
  <c r="K73" i="1"/>
  <c r="L73" i="1"/>
  <c r="M73" i="1"/>
  <c r="J73" i="1"/>
  <c r="I73" i="1"/>
  <c r="G73" i="1"/>
  <c r="H73" i="1"/>
  <c r="F73" i="1"/>
  <c r="D74" i="1"/>
  <c r="C74" i="1"/>
  <c r="E74" i="1" s="1"/>
  <c r="A75" i="1"/>
  <c r="Q74" i="1" l="1"/>
  <c r="N74" i="1"/>
  <c r="O74" i="1"/>
  <c r="P74" i="1"/>
  <c r="R73" i="1"/>
  <c r="S73" i="1" s="1"/>
  <c r="T73" i="1" s="1"/>
  <c r="L74" i="1"/>
  <c r="K74" i="1"/>
  <c r="M74" i="1"/>
  <c r="J74" i="1"/>
  <c r="I74" i="1"/>
  <c r="D75" i="1"/>
  <c r="C75" i="1"/>
  <c r="E75" i="1" s="1"/>
  <c r="A76" i="1"/>
  <c r="H74" i="1"/>
  <c r="G74" i="1"/>
  <c r="F74" i="1"/>
  <c r="Q75" i="1" l="1"/>
  <c r="N75" i="1"/>
  <c r="O75" i="1"/>
  <c r="P75" i="1"/>
  <c r="R74" i="1"/>
  <c r="S74" i="1" s="1"/>
  <c r="T74" i="1" s="1"/>
  <c r="K75" i="1"/>
  <c r="L75" i="1"/>
  <c r="M75" i="1"/>
  <c r="J75" i="1"/>
  <c r="I75" i="1"/>
  <c r="A77" i="1"/>
  <c r="C76" i="1"/>
  <c r="E76" i="1" s="1"/>
  <c r="D76" i="1"/>
  <c r="H75" i="1"/>
  <c r="F75" i="1"/>
  <c r="G75" i="1"/>
  <c r="Q76" i="1" l="1"/>
  <c r="N76" i="1"/>
  <c r="O76" i="1"/>
  <c r="P76" i="1"/>
  <c r="R75" i="1"/>
  <c r="S75" i="1" s="1"/>
  <c r="T75" i="1" s="1"/>
  <c r="L76" i="1"/>
  <c r="K76" i="1"/>
  <c r="M76" i="1"/>
  <c r="J76" i="1"/>
  <c r="I76" i="1"/>
  <c r="H76" i="1"/>
  <c r="F76" i="1"/>
  <c r="G76" i="1"/>
  <c r="A78" i="1"/>
  <c r="D77" i="1"/>
  <c r="C77" i="1"/>
  <c r="E77" i="1" s="1"/>
  <c r="Q77" i="1" l="1"/>
  <c r="O77" i="1"/>
  <c r="N77" i="1"/>
  <c r="P77" i="1"/>
  <c r="R76" i="1"/>
  <c r="S76" i="1" s="1"/>
  <c r="T76" i="1" s="1"/>
  <c r="K77" i="1"/>
  <c r="L77" i="1"/>
  <c r="M77" i="1"/>
  <c r="J77" i="1"/>
  <c r="I77" i="1"/>
  <c r="F77" i="1"/>
  <c r="H77" i="1"/>
  <c r="G77" i="1"/>
  <c r="D78" i="1"/>
  <c r="C78" i="1"/>
  <c r="E78" i="1" s="1"/>
  <c r="A79" i="1"/>
  <c r="Q78" i="1" l="1"/>
  <c r="N78" i="1"/>
  <c r="O78" i="1"/>
  <c r="P78" i="1"/>
  <c r="R77" i="1"/>
  <c r="S77" i="1" s="1"/>
  <c r="T77" i="1" s="1"/>
  <c r="L78" i="1"/>
  <c r="K78" i="1"/>
  <c r="M78" i="1"/>
  <c r="J78" i="1"/>
  <c r="I78" i="1"/>
  <c r="D79" i="1"/>
  <c r="C79" i="1"/>
  <c r="E79" i="1" s="1"/>
  <c r="A80" i="1"/>
  <c r="G78" i="1"/>
  <c r="F78" i="1"/>
  <c r="H78" i="1"/>
  <c r="Q79" i="1" l="1"/>
  <c r="N79" i="1"/>
  <c r="O79" i="1"/>
  <c r="P79" i="1"/>
  <c r="R78" i="1"/>
  <c r="S78" i="1" s="1"/>
  <c r="T78" i="1" s="1"/>
  <c r="K79" i="1"/>
  <c r="L79" i="1"/>
  <c r="M79" i="1"/>
  <c r="J79" i="1"/>
  <c r="I79" i="1"/>
  <c r="D80" i="1"/>
  <c r="C80" i="1"/>
  <c r="E80" i="1" s="1"/>
  <c r="A81" i="1"/>
  <c r="F79" i="1"/>
  <c r="G79" i="1"/>
  <c r="H79" i="1"/>
  <c r="Q80" i="1" l="1"/>
  <c r="N80" i="1"/>
  <c r="O80" i="1"/>
  <c r="P80" i="1"/>
  <c r="R79" i="1"/>
  <c r="S79" i="1" s="1"/>
  <c r="T79" i="1" s="1"/>
  <c r="L80" i="1"/>
  <c r="K80" i="1"/>
  <c r="M80" i="1"/>
  <c r="J80" i="1"/>
  <c r="I80" i="1"/>
  <c r="A82" i="1"/>
  <c r="D81" i="1"/>
  <c r="C81" i="1"/>
  <c r="E81" i="1" s="1"/>
  <c r="H80" i="1"/>
  <c r="F80" i="1"/>
  <c r="G80" i="1"/>
  <c r="Q81" i="1" l="1"/>
  <c r="O81" i="1"/>
  <c r="N81" i="1"/>
  <c r="P81" i="1"/>
  <c r="R80" i="1"/>
  <c r="S80" i="1" s="1"/>
  <c r="T80" i="1" s="1"/>
  <c r="K81" i="1"/>
  <c r="L81" i="1"/>
  <c r="M81" i="1"/>
  <c r="J81" i="1"/>
  <c r="I81" i="1"/>
  <c r="D82" i="1"/>
  <c r="C82" i="1"/>
  <c r="E82" i="1" s="1"/>
  <c r="A83" i="1"/>
  <c r="H81" i="1"/>
  <c r="G81" i="1"/>
  <c r="F81" i="1"/>
  <c r="Q82" i="1" l="1"/>
  <c r="N82" i="1"/>
  <c r="O82" i="1"/>
  <c r="P82" i="1"/>
  <c r="R81" i="1"/>
  <c r="S81" i="1" s="1"/>
  <c r="T81" i="1" s="1"/>
  <c r="L82" i="1"/>
  <c r="K82" i="1"/>
  <c r="M82" i="1"/>
  <c r="J82" i="1"/>
  <c r="I82" i="1"/>
  <c r="A84" i="1"/>
  <c r="D83" i="1"/>
  <c r="C83" i="1"/>
  <c r="E83" i="1" s="1"/>
  <c r="G82" i="1"/>
  <c r="H82" i="1"/>
  <c r="F82" i="1"/>
  <c r="Q83" i="1" l="1"/>
  <c r="N83" i="1"/>
  <c r="O83" i="1"/>
  <c r="P83" i="1"/>
  <c r="R82" i="1"/>
  <c r="S82" i="1" s="1"/>
  <c r="T82" i="1" s="1"/>
  <c r="K83" i="1"/>
  <c r="L83" i="1"/>
  <c r="M83" i="1"/>
  <c r="J83" i="1"/>
  <c r="I83" i="1"/>
  <c r="D84" i="1"/>
  <c r="C84" i="1"/>
  <c r="E84" i="1" s="1"/>
  <c r="A85" i="1"/>
  <c r="F83" i="1"/>
  <c r="H83" i="1"/>
  <c r="G83" i="1"/>
  <c r="Q84" i="1" l="1"/>
  <c r="N84" i="1"/>
  <c r="O84" i="1"/>
  <c r="P84" i="1"/>
  <c r="R83" i="1"/>
  <c r="S83" i="1" s="1"/>
  <c r="T83" i="1" s="1"/>
  <c r="L84" i="1"/>
  <c r="K84" i="1"/>
  <c r="M84" i="1"/>
  <c r="J84" i="1"/>
  <c r="I84" i="1"/>
  <c r="D85" i="1"/>
  <c r="C85" i="1"/>
  <c r="E85" i="1" s="1"/>
  <c r="A86" i="1"/>
  <c r="G84" i="1"/>
  <c r="H84" i="1"/>
  <c r="F84" i="1"/>
  <c r="Q85" i="1" l="1"/>
  <c r="O85" i="1"/>
  <c r="N85" i="1"/>
  <c r="P85" i="1"/>
  <c r="R84" i="1"/>
  <c r="S84" i="1" s="1"/>
  <c r="T84" i="1" s="1"/>
  <c r="K85" i="1"/>
  <c r="L85" i="1"/>
  <c r="M85" i="1"/>
  <c r="J85" i="1"/>
  <c r="I85" i="1"/>
  <c r="D86" i="1"/>
  <c r="C86" i="1"/>
  <c r="E86" i="1" s="1"/>
  <c r="A87" i="1"/>
  <c r="F85" i="1"/>
  <c r="H85" i="1"/>
  <c r="G85" i="1"/>
  <c r="Q86" i="1" l="1"/>
  <c r="N86" i="1"/>
  <c r="O86" i="1"/>
  <c r="P86" i="1"/>
  <c r="R85" i="1"/>
  <c r="S85" i="1" s="1"/>
  <c r="T85" i="1" s="1"/>
  <c r="L86" i="1"/>
  <c r="K86" i="1"/>
  <c r="M86" i="1"/>
  <c r="J86" i="1"/>
  <c r="I86" i="1"/>
  <c r="D87" i="1"/>
  <c r="C87" i="1"/>
  <c r="E87" i="1" s="1"/>
  <c r="A88" i="1"/>
  <c r="F86" i="1"/>
  <c r="G86" i="1"/>
  <c r="H86" i="1"/>
  <c r="Q87" i="1" l="1"/>
  <c r="N87" i="1"/>
  <c r="O87" i="1"/>
  <c r="P87" i="1"/>
  <c r="R86" i="1"/>
  <c r="S86" i="1" s="1"/>
  <c r="T86" i="1" s="1"/>
  <c r="K87" i="1"/>
  <c r="L87" i="1"/>
  <c r="M87" i="1"/>
  <c r="J87" i="1"/>
  <c r="I87" i="1"/>
  <c r="D88" i="1"/>
  <c r="C88" i="1"/>
  <c r="E88" i="1" s="1"/>
  <c r="A89" i="1"/>
  <c r="H87" i="1"/>
  <c r="G87" i="1"/>
  <c r="F87" i="1"/>
  <c r="N88" i="1" l="1"/>
  <c r="O88" i="1"/>
  <c r="Q88" i="1"/>
  <c r="P88" i="1"/>
  <c r="R87" i="1"/>
  <c r="S87" i="1" s="1"/>
  <c r="T87" i="1" s="1"/>
  <c r="L88" i="1"/>
  <c r="K88" i="1"/>
  <c r="M88" i="1"/>
  <c r="J88" i="1"/>
  <c r="I88" i="1"/>
  <c r="C89" i="1"/>
  <c r="E89" i="1" s="1"/>
  <c r="D89" i="1"/>
  <c r="A90" i="1"/>
  <c r="F88" i="1"/>
  <c r="H88" i="1"/>
  <c r="G88" i="1"/>
  <c r="Q89" i="1" l="1"/>
  <c r="O89" i="1"/>
  <c r="N89" i="1"/>
  <c r="P89" i="1"/>
  <c r="R88" i="1"/>
  <c r="S88" i="1" s="1"/>
  <c r="T88" i="1" s="1"/>
  <c r="K89" i="1"/>
  <c r="L89" i="1"/>
  <c r="M89" i="1"/>
  <c r="J89" i="1"/>
  <c r="I89" i="1"/>
  <c r="C90" i="1"/>
  <c r="E90" i="1" s="1"/>
  <c r="A91" i="1"/>
  <c r="D90" i="1"/>
  <c r="G89" i="1"/>
  <c r="F89" i="1"/>
  <c r="H89" i="1"/>
  <c r="Q90" i="1" l="1"/>
  <c r="N90" i="1"/>
  <c r="O90" i="1"/>
  <c r="P90" i="1"/>
  <c r="R89" i="1"/>
  <c r="S89" i="1" s="1"/>
  <c r="T89" i="1" s="1"/>
  <c r="L90" i="1"/>
  <c r="K90" i="1"/>
  <c r="M90" i="1"/>
  <c r="J90" i="1"/>
  <c r="I90" i="1"/>
  <c r="H90" i="1"/>
  <c r="G90" i="1"/>
  <c r="F90" i="1"/>
  <c r="A92" i="1"/>
  <c r="D91" i="1"/>
  <c r="C91" i="1"/>
  <c r="E91" i="1" s="1"/>
  <c r="Q91" i="1" l="1"/>
  <c r="N91" i="1"/>
  <c r="O91" i="1"/>
  <c r="P91" i="1"/>
  <c r="R90" i="1"/>
  <c r="S90" i="1" s="1"/>
  <c r="T90" i="1" s="1"/>
  <c r="K91" i="1"/>
  <c r="L91" i="1"/>
  <c r="M91" i="1"/>
  <c r="J91" i="1"/>
  <c r="I91" i="1"/>
  <c r="C92" i="1"/>
  <c r="E92" i="1" s="1"/>
  <c r="A93" i="1"/>
  <c r="D92" i="1"/>
  <c r="G91" i="1"/>
  <c r="H91" i="1"/>
  <c r="F91" i="1"/>
  <c r="Q92" i="1" l="1"/>
  <c r="N92" i="1"/>
  <c r="O92" i="1"/>
  <c r="P92" i="1"/>
  <c r="R91" i="1"/>
  <c r="S91" i="1" s="1"/>
  <c r="T91" i="1" s="1"/>
  <c r="L92" i="1"/>
  <c r="K92" i="1"/>
  <c r="M92" i="1"/>
  <c r="J92" i="1"/>
  <c r="I92" i="1"/>
  <c r="G92" i="1"/>
  <c r="H92" i="1"/>
  <c r="F92" i="1"/>
  <c r="D93" i="1"/>
  <c r="A94" i="1"/>
  <c r="C93" i="1"/>
  <c r="E93" i="1" s="1"/>
  <c r="Q93" i="1" l="1"/>
  <c r="O93" i="1"/>
  <c r="N93" i="1"/>
  <c r="P93" i="1"/>
  <c r="R92" i="1"/>
  <c r="S92" i="1" s="1"/>
  <c r="T92" i="1" s="1"/>
  <c r="K93" i="1"/>
  <c r="L93" i="1"/>
  <c r="M93" i="1"/>
  <c r="J93" i="1"/>
  <c r="I93" i="1"/>
  <c r="A95" i="1"/>
  <c r="C94" i="1"/>
  <c r="E94" i="1" s="1"/>
  <c r="D94" i="1"/>
  <c r="G93" i="1"/>
  <c r="F93" i="1"/>
  <c r="H93" i="1"/>
  <c r="Q94" i="1" l="1"/>
  <c r="N94" i="1"/>
  <c r="O94" i="1"/>
  <c r="P94" i="1"/>
  <c r="R93" i="1"/>
  <c r="S93" i="1" s="1"/>
  <c r="T93" i="1" s="1"/>
  <c r="L94" i="1"/>
  <c r="K94" i="1"/>
  <c r="M94" i="1"/>
  <c r="J94" i="1"/>
  <c r="I94" i="1"/>
  <c r="F94" i="1"/>
  <c r="G94" i="1"/>
  <c r="H94" i="1"/>
  <c r="D95" i="1"/>
  <c r="A96" i="1"/>
  <c r="C95" i="1"/>
  <c r="E95" i="1" s="1"/>
  <c r="Q95" i="1" l="1"/>
  <c r="N95" i="1"/>
  <c r="O95" i="1"/>
  <c r="P95" i="1"/>
  <c r="R94" i="1"/>
  <c r="S94" i="1" s="1"/>
  <c r="T94" i="1" s="1"/>
  <c r="K95" i="1"/>
  <c r="L95" i="1"/>
  <c r="M95" i="1"/>
  <c r="J95" i="1"/>
  <c r="I95" i="1"/>
  <c r="C96" i="1"/>
  <c r="E96" i="1" s="1"/>
  <c r="A97" i="1"/>
  <c r="D96" i="1"/>
  <c r="G95" i="1"/>
  <c r="H95" i="1"/>
  <c r="F95" i="1"/>
  <c r="Q96" i="1" l="1"/>
  <c r="N96" i="1"/>
  <c r="O96" i="1"/>
  <c r="P96" i="1"/>
  <c r="R95" i="1"/>
  <c r="S95" i="1" s="1"/>
  <c r="T95" i="1" s="1"/>
  <c r="L96" i="1"/>
  <c r="K96" i="1"/>
  <c r="M96" i="1"/>
  <c r="J96" i="1"/>
  <c r="I96" i="1"/>
  <c r="H96" i="1"/>
  <c r="G96" i="1"/>
  <c r="F96" i="1"/>
  <c r="A98" i="1"/>
  <c r="D97" i="1"/>
  <c r="C97" i="1"/>
  <c r="E97" i="1" s="1"/>
  <c r="Q97" i="1" l="1"/>
  <c r="O97" i="1"/>
  <c r="N97" i="1"/>
  <c r="P97" i="1"/>
  <c r="R96" i="1"/>
  <c r="S96" i="1" s="1"/>
  <c r="T96" i="1" s="1"/>
  <c r="K97" i="1"/>
  <c r="L97" i="1"/>
  <c r="M97" i="1"/>
  <c r="J97" i="1"/>
  <c r="I97" i="1"/>
  <c r="A99" i="1"/>
  <c r="C98" i="1"/>
  <c r="E98" i="1" s="1"/>
  <c r="D98" i="1"/>
  <c r="G97" i="1"/>
  <c r="F97" i="1"/>
  <c r="H97" i="1"/>
  <c r="Q98" i="1" l="1"/>
  <c r="N98" i="1"/>
  <c r="O98" i="1"/>
  <c r="P98" i="1"/>
  <c r="R97" i="1"/>
  <c r="S97" i="1" s="1"/>
  <c r="T97" i="1" s="1"/>
  <c r="L98" i="1"/>
  <c r="K98" i="1"/>
  <c r="M98" i="1"/>
  <c r="J98" i="1"/>
  <c r="I98" i="1"/>
  <c r="F98" i="1"/>
  <c r="H98" i="1"/>
  <c r="G98" i="1"/>
  <c r="C99" i="1"/>
  <c r="E99" i="1" s="1"/>
  <c r="A100" i="1"/>
  <c r="D99" i="1"/>
  <c r="Q99" i="1" l="1"/>
  <c r="N99" i="1"/>
  <c r="O99" i="1"/>
  <c r="P99" i="1"/>
  <c r="R98" i="1"/>
  <c r="S98" i="1" s="1"/>
  <c r="T98" i="1" s="1"/>
  <c r="K99" i="1"/>
  <c r="L99" i="1"/>
  <c r="M99" i="1"/>
  <c r="J99" i="1"/>
  <c r="I99" i="1"/>
  <c r="A101" i="1"/>
  <c r="D100" i="1"/>
  <c r="C100" i="1"/>
  <c r="E100" i="1" s="1"/>
  <c r="H99" i="1"/>
  <c r="F99" i="1"/>
  <c r="G99" i="1"/>
  <c r="Q100" i="1" l="1"/>
  <c r="N100" i="1"/>
  <c r="O100" i="1"/>
  <c r="P100" i="1"/>
  <c r="R99" i="1"/>
  <c r="S99" i="1" s="1"/>
  <c r="T99" i="1" s="1"/>
  <c r="L100" i="1"/>
  <c r="K100" i="1"/>
  <c r="M100" i="1"/>
  <c r="J100" i="1"/>
  <c r="I100" i="1"/>
  <c r="A102" i="1"/>
  <c r="D101" i="1"/>
  <c r="C101" i="1"/>
  <c r="E101" i="1" s="1"/>
  <c r="H100" i="1"/>
  <c r="G100" i="1"/>
  <c r="F100" i="1"/>
  <c r="Q101" i="1" l="1"/>
  <c r="O101" i="1"/>
  <c r="N101" i="1"/>
  <c r="P101" i="1"/>
  <c r="R100" i="1"/>
  <c r="S100" i="1" s="1"/>
  <c r="T100" i="1" s="1"/>
  <c r="K101" i="1"/>
  <c r="L101" i="1"/>
  <c r="M101" i="1"/>
  <c r="J101" i="1"/>
  <c r="I101" i="1"/>
  <c r="A103" i="1"/>
  <c r="D102" i="1"/>
  <c r="C102" i="1"/>
  <c r="E102" i="1" s="1"/>
  <c r="F101" i="1"/>
  <c r="G101" i="1"/>
  <c r="H101" i="1"/>
  <c r="Q102" i="1" l="1"/>
  <c r="N102" i="1"/>
  <c r="O102" i="1"/>
  <c r="P102" i="1"/>
  <c r="R101" i="1"/>
  <c r="S101" i="1" s="1"/>
  <c r="T101" i="1" s="1"/>
  <c r="L102" i="1"/>
  <c r="K102" i="1"/>
  <c r="M102" i="1"/>
  <c r="J102" i="1"/>
  <c r="I102" i="1"/>
  <c r="C103" i="1"/>
  <c r="E103" i="1" s="1"/>
  <c r="A104" i="1"/>
  <c r="D103" i="1"/>
  <c r="G102" i="1"/>
  <c r="F102" i="1"/>
  <c r="H102" i="1"/>
  <c r="Q103" i="1" l="1"/>
  <c r="N103" i="1"/>
  <c r="O103" i="1"/>
  <c r="P103" i="1"/>
  <c r="R102" i="1"/>
  <c r="S102" i="1" s="1"/>
  <c r="T102" i="1" s="1"/>
  <c r="K103" i="1"/>
  <c r="L103" i="1"/>
  <c r="M103" i="1"/>
  <c r="J103" i="1"/>
  <c r="I103" i="1"/>
  <c r="F103" i="1"/>
  <c r="G103" i="1"/>
  <c r="H103" i="1"/>
  <c r="A105" i="1"/>
  <c r="D104" i="1"/>
  <c r="C104" i="1"/>
  <c r="E104" i="1" s="1"/>
  <c r="N104" i="1" l="1"/>
  <c r="O104" i="1"/>
  <c r="Q104" i="1"/>
  <c r="P104" i="1"/>
  <c r="R103" i="1"/>
  <c r="S103" i="1" s="1"/>
  <c r="T103" i="1" s="1"/>
  <c r="L104" i="1"/>
  <c r="K104" i="1"/>
  <c r="M104" i="1"/>
  <c r="J104" i="1"/>
  <c r="I104" i="1"/>
  <c r="A106" i="1"/>
  <c r="D105" i="1"/>
  <c r="C105" i="1"/>
  <c r="E105" i="1" s="1"/>
  <c r="F104" i="1"/>
  <c r="H104" i="1"/>
  <c r="G104" i="1"/>
  <c r="Q105" i="1" l="1"/>
  <c r="O105" i="1"/>
  <c r="N105" i="1"/>
  <c r="P105" i="1"/>
  <c r="R104" i="1"/>
  <c r="S104" i="1" s="1"/>
  <c r="T104" i="1" s="1"/>
  <c r="K105" i="1"/>
  <c r="L105" i="1"/>
  <c r="M105" i="1"/>
  <c r="J105" i="1"/>
  <c r="I105" i="1"/>
  <c r="C106" i="1"/>
  <c r="E106" i="1" s="1"/>
  <c r="A107" i="1"/>
  <c r="D106" i="1"/>
  <c r="F105" i="1"/>
  <c r="G105" i="1"/>
  <c r="H105" i="1"/>
  <c r="Q106" i="1" l="1"/>
  <c r="N106" i="1"/>
  <c r="O106" i="1"/>
  <c r="P106" i="1"/>
  <c r="R105" i="1"/>
  <c r="S105" i="1" s="1"/>
  <c r="T105" i="1" s="1"/>
  <c r="L106" i="1"/>
  <c r="K106" i="1"/>
  <c r="M106" i="1"/>
  <c r="J106" i="1"/>
  <c r="I106" i="1"/>
  <c r="G106" i="1"/>
  <c r="H106" i="1"/>
  <c r="F106" i="1"/>
  <c r="A108" i="1"/>
  <c r="D107" i="1"/>
  <c r="C107" i="1"/>
  <c r="E107" i="1" s="1"/>
  <c r="Q107" i="1" l="1"/>
  <c r="N107" i="1"/>
  <c r="O107" i="1"/>
  <c r="P107" i="1"/>
  <c r="R106" i="1"/>
  <c r="S106" i="1" s="1"/>
  <c r="T106" i="1" s="1"/>
  <c r="K107" i="1"/>
  <c r="L107" i="1"/>
  <c r="M107" i="1"/>
  <c r="J107" i="1"/>
  <c r="I107" i="1"/>
  <c r="A109" i="1"/>
  <c r="D108" i="1"/>
  <c r="C108" i="1"/>
  <c r="E108" i="1" s="1"/>
  <c r="G107" i="1"/>
  <c r="F107" i="1"/>
  <c r="H107" i="1"/>
  <c r="Q108" i="1" l="1"/>
  <c r="N108" i="1"/>
  <c r="O108" i="1"/>
  <c r="P108" i="1"/>
  <c r="R107" i="1"/>
  <c r="S107" i="1" s="1"/>
  <c r="T107" i="1" s="1"/>
  <c r="L108" i="1"/>
  <c r="K108" i="1"/>
  <c r="M108" i="1"/>
  <c r="J108" i="1"/>
  <c r="I108" i="1"/>
  <c r="A110" i="1"/>
  <c r="C109" i="1"/>
  <c r="E109" i="1" s="1"/>
  <c r="D109" i="1"/>
  <c r="H108" i="1"/>
  <c r="G108" i="1"/>
  <c r="F108" i="1"/>
  <c r="Q109" i="1" l="1"/>
  <c r="O109" i="1"/>
  <c r="N109" i="1"/>
  <c r="P109" i="1"/>
  <c r="R108" i="1"/>
  <c r="S108" i="1" s="1"/>
  <c r="T108" i="1" s="1"/>
  <c r="K109" i="1"/>
  <c r="L109" i="1"/>
  <c r="M109" i="1"/>
  <c r="J109" i="1"/>
  <c r="I109" i="1"/>
  <c r="G109" i="1"/>
  <c r="F109" i="1"/>
  <c r="H109" i="1"/>
  <c r="A111" i="1"/>
  <c r="C110" i="1"/>
  <c r="E110" i="1" s="1"/>
  <c r="D110" i="1"/>
  <c r="Q110" i="1" l="1"/>
  <c r="N110" i="1"/>
  <c r="O110" i="1"/>
  <c r="P110" i="1"/>
  <c r="R109" i="1"/>
  <c r="S109" i="1" s="1"/>
  <c r="T109" i="1" s="1"/>
  <c r="L110" i="1"/>
  <c r="K110" i="1"/>
  <c r="M110" i="1"/>
  <c r="J110" i="1"/>
  <c r="I110" i="1"/>
  <c r="F110" i="1"/>
  <c r="G110" i="1"/>
  <c r="H110" i="1"/>
  <c r="A112" i="1"/>
  <c r="D111" i="1"/>
  <c r="C111" i="1"/>
  <c r="E111" i="1" s="1"/>
  <c r="Q111" i="1" l="1"/>
  <c r="N111" i="1"/>
  <c r="O111" i="1"/>
  <c r="P111" i="1"/>
  <c r="R110" i="1"/>
  <c r="S110" i="1" s="1"/>
  <c r="T110" i="1" s="1"/>
  <c r="K111" i="1"/>
  <c r="L111" i="1"/>
  <c r="M111" i="1"/>
  <c r="J111" i="1"/>
  <c r="I111" i="1"/>
  <c r="H111" i="1"/>
  <c r="F111" i="1"/>
  <c r="G111" i="1"/>
  <c r="A113" i="1"/>
  <c r="D112" i="1"/>
  <c r="C112" i="1"/>
  <c r="E112" i="1" s="1"/>
  <c r="Q112" i="1" l="1"/>
  <c r="N112" i="1"/>
  <c r="O112" i="1"/>
  <c r="P112" i="1"/>
  <c r="R111" i="1"/>
  <c r="S111" i="1" s="1"/>
  <c r="T111" i="1" s="1"/>
  <c r="L112" i="1"/>
  <c r="K112" i="1"/>
  <c r="M112" i="1"/>
  <c r="J112" i="1"/>
  <c r="I112" i="1"/>
  <c r="A114" i="1"/>
  <c r="D113" i="1"/>
  <c r="C113" i="1"/>
  <c r="E113" i="1" s="1"/>
  <c r="F112" i="1"/>
  <c r="G112" i="1"/>
  <c r="H112" i="1"/>
  <c r="Q113" i="1" l="1"/>
  <c r="O113" i="1"/>
  <c r="N113" i="1"/>
  <c r="P113" i="1"/>
  <c r="R112" i="1"/>
  <c r="S112" i="1" s="1"/>
  <c r="T112" i="1" s="1"/>
  <c r="K113" i="1"/>
  <c r="L113" i="1"/>
  <c r="M113" i="1"/>
  <c r="J113" i="1"/>
  <c r="I113" i="1"/>
  <c r="D114" i="1"/>
  <c r="A115" i="1"/>
  <c r="C114" i="1"/>
  <c r="E114" i="1" s="1"/>
  <c r="H113" i="1"/>
  <c r="F113" i="1"/>
  <c r="G113" i="1"/>
  <c r="Q114" i="1" l="1"/>
  <c r="N114" i="1"/>
  <c r="O114" i="1"/>
  <c r="P114" i="1"/>
  <c r="R113" i="1"/>
  <c r="S113" i="1" s="1"/>
  <c r="T113" i="1" s="1"/>
  <c r="L114" i="1"/>
  <c r="K114" i="1"/>
  <c r="M114" i="1"/>
  <c r="J114" i="1"/>
  <c r="I114" i="1"/>
  <c r="H114" i="1"/>
  <c r="F114" i="1"/>
  <c r="G114" i="1"/>
  <c r="A116" i="1"/>
  <c r="D115" i="1"/>
  <c r="C115" i="1"/>
  <c r="E115" i="1" s="1"/>
  <c r="Q115" i="1" l="1"/>
  <c r="N115" i="1"/>
  <c r="O115" i="1"/>
  <c r="P115" i="1"/>
  <c r="R114" i="1"/>
  <c r="S114" i="1" s="1"/>
  <c r="T114" i="1" s="1"/>
  <c r="K115" i="1"/>
  <c r="L115" i="1"/>
  <c r="M115" i="1"/>
  <c r="J115" i="1"/>
  <c r="I115" i="1"/>
  <c r="C116" i="1"/>
  <c r="E116" i="1" s="1"/>
  <c r="A117" i="1"/>
  <c r="D116" i="1"/>
  <c r="G115" i="1"/>
  <c r="H115" i="1"/>
  <c r="F115" i="1"/>
  <c r="Q116" i="1" l="1"/>
  <c r="N116" i="1"/>
  <c r="O116" i="1"/>
  <c r="P116" i="1"/>
  <c r="R115" i="1"/>
  <c r="S115" i="1" s="1"/>
  <c r="T115" i="1" s="1"/>
  <c r="L116" i="1"/>
  <c r="K116" i="1"/>
  <c r="M116" i="1"/>
  <c r="J116" i="1"/>
  <c r="I116" i="1"/>
  <c r="H116" i="1"/>
  <c r="G116" i="1"/>
  <c r="F116" i="1"/>
  <c r="A118" i="1"/>
  <c r="C117" i="1"/>
  <c r="E117" i="1" s="1"/>
  <c r="D117" i="1"/>
  <c r="Q117" i="1" l="1"/>
  <c r="O117" i="1"/>
  <c r="N117" i="1"/>
  <c r="P117" i="1"/>
  <c r="R116" i="1"/>
  <c r="S116" i="1" s="1"/>
  <c r="T116" i="1" s="1"/>
  <c r="K117" i="1"/>
  <c r="L117" i="1"/>
  <c r="M117" i="1"/>
  <c r="J117" i="1"/>
  <c r="I117" i="1"/>
  <c r="H117" i="1"/>
  <c r="G117" i="1"/>
  <c r="F117" i="1"/>
  <c r="A119" i="1"/>
  <c r="C118" i="1"/>
  <c r="E118" i="1" s="1"/>
  <c r="D118" i="1"/>
  <c r="Q118" i="1" l="1"/>
  <c r="N118" i="1"/>
  <c r="O118" i="1"/>
  <c r="P118" i="1"/>
  <c r="R117" i="1"/>
  <c r="S117" i="1" s="1"/>
  <c r="T117" i="1" s="1"/>
  <c r="L118" i="1"/>
  <c r="K118" i="1"/>
  <c r="M118" i="1"/>
  <c r="J118" i="1"/>
  <c r="I118" i="1"/>
  <c r="F118" i="1"/>
  <c r="H118" i="1"/>
  <c r="G118" i="1"/>
  <c r="C119" i="1"/>
  <c r="E119" i="1" s="1"/>
  <c r="D119" i="1"/>
  <c r="A120" i="1"/>
  <c r="Q119" i="1" l="1"/>
  <c r="N119" i="1"/>
  <c r="O119" i="1"/>
  <c r="P119" i="1"/>
  <c r="R118" i="1"/>
  <c r="S118" i="1" s="1"/>
  <c r="T118" i="1" s="1"/>
  <c r="K119" i="1"/>
  <c r="L119" i="1"/>
  <c r="M119" i="1"/>
  <c r="J119" i="1"/>
  <c r="I119" i="1"/>
  <c r="F119" i="1"/>
  <c r="G119" i="1"/>
  <c r="H119" i="1"/>
  <c r="A121" i="1"/>
  <c r="D120" i="1"/>
  <c r="C120" i="1"/>
  <c r="E120" i="1" s="1"/>
  <c r="N120" i="1" l="1"/>
  <c r="O120" i="1"/>
  <c r="Q120" i="1"/>
  <c r="P120" i="1"/>
  <c r="R119" i="1"/>
  <c r="S119" i="1" s="1"/>
  <c r="T119" i="1" s="1"/>
  <c r="L120" i="1"/>
  <c r="K120" i="1"/>
  <c r="M120" i="1"/>
  <c r="J120" i="1"/>
  <c r="I120" i="1"/>
  <c r="D121" i="1"/>
  <c r="C121" i="1"/>
  <c r="E121" i="1" s="1"/>
  <c r="A122" i="1"/>
  <c r="G120" i="1"/>
  <c r="F120" i="1"/>
  <c r="H120" i="1"/>
  <c r="Q121" i="1" l="1"/>
  <c r="O121" i="1"/>
  <c r="N121" i="1"/>
  <c r="P121" i="1"/>
  <c r="R120" i="1"/>
  <c r="S120" i="1" s="1"/>
  <c r="T120" i="1" s="1"/>
  <c r="K121" i="1"/>
  <c r="L121" i="1"/>
  <c r="M121" i="1"/>
  <c r="J121" i="1"/>
  <c r="I121" i="1"/>
  <c r="A123" i="1"/>
  <c r="C122" i="1"/>
  <c r="E122" i="1" s="1"/>
  <c r="D122" i="1"/>
  <c r="G121" i="1"/>
  <c r="F121" i="1"/>
  <c r="H121" i="1"/>
  <c r="Q122" i="1" l="1"/>
  <c r="N122" i="1"/>
  <c r="O122" i="1"/>
  <c r="P122" i="1"/>
  <c r="R121" i="1"/>
  <c r="S121" i="1" s="1"/>
  <c r="T121" i="1" s="1"/>
  <c r="L122" i="1"/>
  <c r="K122" i="1"/>
  <c r="M122" i="1"/>
  <c r="J122" i="1"/>
  <c r="I122" i="1"/>
  <c r="G122" i="1"/>
  <c r="H122" i="1"/>
  <c r="F122" i="1"/>
  <c r="D123" i="1"/>
  <c r="C123" i="1"/>
  <c r="E123" i="1" s="1"/>
  <c r="A124" i="1"/>
  <c r="Q123" i="1" l="1"/>
  <c r="N123" i="1"/>
  <c r="O123" i="1"/>
  <c r="P123" i="1"/>
  <c r="R122" i="1"/>
  <c r="S122" i="1" s="1"/>
  <c r="T122" i="1" s="1"/>
  <c r="K123" i="1"/>
  <c r="L123" i="1"/>
  <c r="M123" i="1"/>
  <c r="J123" i="1"/>
  <c r="I123" i="1"/>
  <c r="D124" i="1"/>
  <c r="C124" i="1"/>
  <c r="E124" i="1" s="1"/>
  <c r="A125" i="1"/>
  <c r="G123" i="1"/>
  <c r="H123" i="1"/>
  <c r="F123" i="1"/>
  <c r="Q124" i="1" l="1"/>
  <c r="N124" i="1"/>
  <c r="O124" i="1"/>
  <c r="P124" i="1"/>
  <c r="R123" i="1"/>
  <c r="S123" i="1" s="1"/>
  <c r="T123" i="1" s="1"/>
  <c r="L124" i="1"/>
  <c r="K124" i="1"/>
  <c r="M124" i="1"/>
  <c r="J124" i="1"/>
  <c r="I124" i="1"/>
  <c r="C125" i="1"/>
  <c r="E125" i="1" s="1"/>
  <c r="A126" i="1"/>
  <c r="D125" i="1"/>
  <c r="G124" i="1"/>
  <c r="F124" i="1"/>
  <c r="H124" i="1"/>
  <c r="Q125" i="1" l="1"/>
  <c r="O125" i="1"/>
  <c r="N125" i="1"/>
  <c r="P125" i="1"/>
  <c r="R124" i="1"/>
  <c r="S124" i="1" s="1"/>
  <c r="T124" i="1" s="1"/>
  <c r="K125" i="1"/>
  <c r="L125" i="1"/>
  <c r="M125" i="1"/>
  <c r="J125" i="1"/>
  <c r="I125" i="1"/>
  <c r="G125" i="1"/>
  <c r="H125" i="1"/>
  <c r="F125" i="1"/>
  <c r="A127" i="1"/>
  <c r="D126" i="1"/>
  <c r="C126" i="1"/>
  <c r="E126" i="1" s="1"/>
  <c r="Q126" i="1" l="1"/>
  <c r="N126" i="1"/>
  <c r="O126" i="1"/>
  <c r="P126" i="1"/>
  <c r="R125" i="1"/>
  <c r="S125" i="1" s="1"/>
  <c r="T125" i="1" s="1"/>
  <c r="L126" i="1"/>
  <c r="K126" i="1"/>
  <c r="M126" i="1"/>
  <c r="J126" i="1"/>
  <c r="I126" i="1"/>
  <c r="D127" i="1"/>
  <c r="C127" i="1"/>
  <c r="E127" i="1" s="1"/>
  <c r="A128" i="1"/>
  <c r="H126" i="1"/>
  <c r="F126" i="1"/>
  <c r="G126" i="1"/>
  <c r="Q127" i="1" l="1"/>
  <c r="N127" i="1"/>
  <c r="O127" i="1"/>
  <c r="P127" i="1"/>
  <c r="R126" i="1"/>
  <c r="S126" i="1" s="1"/>
  <c r="T126" i="1" s="1"/>
  <c r="K127" i="1"/>
  <c r="L127" i="1"/>
  <c r="M127" i="1"/>
  <c r="J127" i="1"/>
  <c r="I127" i="1"/>
  <c r="D128" i="1"/>
  <c r="C128" i="1"/>
  <c r="E128" i="1" s="1"/>
  <c r="A129" i="1"/>
  <c r="H127" i="1"/>
  <c r="G127" i="1"/>
  <c r="F127" i="1"/>
  <c r="Q128" i="1" l="1"/>
  <c r="N128" i="1"/>
  <c r="O128" i="1"/>
  <c r="P128" i="1"/>
  <c r="R127" i="1"/>
  <c r="S127" i="1" s="1"/>
  <c r="T127" i="1" s="1"/>
  <c r="L128" i="1"/>
  <c r="K128" i="1"/>
  <c r="M128" i="1"/>
  <c r="J128" i="1"/>
  <c r="I128" i="1"/>
  <c r="A130" i="1"/>
  <c r="D129" i="1"/>
  <c r="C129" i="1"/>
  <c r="E129" i="1" s="1"/>
  <c r="F128" i="1"/>
  <c r="H128" i="1"/>
  <c r="G128" i="1"/>
  <c r="Q129" i="1" l="1"/>
  <c r="O129" i="1"/>
  <c r="N129" i="1"/>
  <c r="P129" i="1"/>
  <c r="R128" i="1"/>
  <c r="S128" i="1" s="1"/>
  <c r="T128" i="1" s="1"/>
  <c r="K129" i="1"/>
  <c r="L129" i="1"/>
  <c r="M129" i="1"/>
  <c r="J129" i="1"/>
  <c r="I129" i="1"/>
  <c r="D130" i="1"/>
  <c r="C130" i="1"/>
  <c r="E130" i="1" s="1"/>
  <c r="A131" i="1"/>
  <c r="G129" i="1"/>
  <c r="F129" i="1"/>
  <c r="H129" i="1"/>
  <c r="Q130" i="1" l="1"/>
  <c r="N130" i="1"/>
  <c r="O130" i="1"/>
  <c r="P130" i="1"/>
  <c r="R129" i="1"/>
  <c r="S129" i="1" s="1"/>
  <c r="T129" i="1" s="1"/>
  <c r="L130" i="1"/>
  <c r="K130" i="1"/>
  <c r="M130" i="1"/>
  <c r="J130" i="1"/>
  <c r="I130" i="1"/>
  <c r="C131" i="1"/>
  <c r="E131" i="1" s="1"/>
  <c r="A132" i="1"/>
  <c r="D131" i="1"/>
  <c r="G130" i="1"/>
  <c r="F130" i="1"/>
  <c r="H130" i="1"/>
  <c r="Q131" i="1" l="1"/>
  <c r="N131" i="1"/>
  <c r="O131" i="1"/>
  <c r="P131" i="1"/>
  <c r="R130" i="1"/>
  <c r="S130" i="1" s="1"/>
  <c r="T130" i="1" s="1"/>
  <c r="K131" i="1"/>
  <c r="L131" i="1"/>
  <c r="M131" i="1"/>
  <c r="J131" i="1"/>
  <c r="I131" i="1"/>
  <c r="F131" i="1"/>
  <c r="G131" i="1"/>
  <c r="H131" i="1"/>
  <c r="C132" i="1"/>
  <c r="E132" i="1" s="1"/>
  <c r="A133" i="1"/>
  <c r="D132" i="1"/>
  <c r="Q132" i="1" l="1"/>
  <c r="N132" i="1"/>
  <c r="O132" i="1"/>
  <c r="P132" i="1"/>
  <c r="R131" i="1"/>
  <c r="S131" i="1" s="1"/>
  <c r="T131" i="1" s="1"/>
  <c r="L132" i="1"/>
  <c r="K132" i="1"/>
  <c r="M132" i="1"/>
  <c r="J132" i="1"/>
  <c r="I132" i="1"/>
  <c r="G132" i="1"/>
  <c r="H132" i="1"/>
  <c r="F132" i="1"/>
  <c r="A134" i="1"/>
  <c r="D133" i="1"/>
  <c r="C133" i="1"/>
  <c r="E133" i="1" s="1"/>
  <c r="Q133" i="1" l="1"/>
  <c r="O133" i="1"/>
  <c r="N133" i="1"/>
  <c r="P133" i="1"/>
  <c r="R132" i="1"/>
  <c r="S132" i="1" s="1"/>
  <c r="T132" i="1" s="1"/>
  <c r="K133" i="1"/>
  <c r="L133" i="1"/>
  <c r="M133" i="1"/>
  <c r="J133" i="1"/>
  <c r="I133" i="1"/>
  <c r="D134" i="1"/>
  <c r="C134" i="1"/>
  <c r="E134" i="1" s="1"/>
  <c r="A135" i="1"/>
  <c r="G133" i="1"/>
  <c r="F133" i="1"/>
  <c r="H133" i="1"/>
  <c r="Q134" i="1" l="1"/>
  <c r="N134" i="1"/>
  <c r="O134" i="1"/>
  <c r="P134" i="1"/>
  <c r="R133" i="1"/>
  <c r="S133" i="1" s="1"/>
  <c r="T133" i="1" s="1"/>
  <c r="L134" i="1"/>
  <c r="K134" i="1"/>
  <c r="M134" i="1"/>
  <c r="J134" i="1"/>
  <c r="I134" i="1"/>
  <c r="A136" i="1"/>
  <c r="D135" i="1"/>
  <c r="C135" i="1"/>
  <c r="E135" i="1" s="1"/>
  <c r="H134" i="1"/>
  <c r="G134" i="1"/>
  <c r="F134" i="1"/>
  <c r="Q135" i="1" l="1"/>
  <c r="N135" i="1"/>
  <c r="O135" i="1"/>
  <c r="P135" i="1"/>
  <c r="R134" i="1"/>
  <c r="S134" i="1" s="1"/>
  <c r="T134" i="1" s="1"/>
  <c r="K135" i="1"/>
  <c r="L135" i="1"/>
  <c r="M135" i="1"/>
  <c r="J135" i="1"/>
  <c r="I135" i="1"/>
  <c r="A137" i="1"/>
  <c r="D136" i="1"/>
  <c r="C136" i="1"/>
  <c r="E136" i="1" s="1"/>
  <c r="G135" i="1"/>
  <c r="F135" i="1"/>
  <c r="H135" i="1"/>
  <c r="N136" i="1" l="1"/>
  <c r="O136" i="1"/>
  <c r="Q136" i="1"/>
  <c r="P136" i="1"/>
  <c r="R135" i="1"/>
  <c r="S135" i="1" s="1"/>
  <c r="T135" i="1" s="1"/>
  <c r="L136" i="1"/>
  <c r="K136" i="1"/>
  <c r="M136" i="1"/>
  <c r="J136" i="1"/>
  <c r="I136" i="1"/>
  <c r="C137" i="1"/>
  <c r="E137" i="1" s="1"/>
  <c r="A138" i="1"/>
  <c r="D137" i="1"/>
  <c r="H136" i="1"/>
  <c r="G136" i="1"/>
  <c r="F136" i="1"/>
  <c r="Q137" i="1" l="1"/>
  <c r="O137" i="1"/>
  <c r="N137" i="1"/>
  <c r="P137" i="1"/>
  <c r="R136" i="1"/>
  <c r="S136" i="1" s="1"/>
  <c r="T136" i="1" s="1"/>
  <c r="K137" i="1"/>
  <c r="L137" i="1"/>
  <c r="M137" i="1"/>
  <c r="J137" i="1"/>
  <c r="I137" i="1"/>
  <c r="G137" i="1"/>
  <c r="F137" i="1"/>
  <c r="H137" i="1"/>
  <c r="D138" i="1"/>
  <c r="C138" i="1"/>
  <c r="E138" i="1" s="1"/>
  <c r="A139" i="1"/>
  <c r="Q138" i="1" l="1"/>
  <c r="N138" i="1"/>
  <c r="O138" i="1"/>
  <c r="P138" i="1"/>
  <c r="R137" i="1"/>
  <c r="S137" i="1" s="1"/>
  <c r="T137" i="1" s="1"/>
  <c r="L138" i="1"/>
  <c r="K138" i="1"/>
  <c r="M138" i="1"/>
  <c r="J138" i="1"/>
  <c r="I138" i="1"/>
  <c r="D139" i="1"/>
  <c r="C139" i="1"/>
  <c r="E139" i="1" s="1"/>
  <c r="A140" i="1"/>
  <c r="G138" i="1"/>
  <c r="F138" i="1"/>
  <c r="H138" i="1"/>
  <c r="Q139" i="1" l="1"/>
  <c r="N139" i="1"/>
  <c r="O139" i="1"/>
  <c r="P139" i="1"/>
  <c r="R138" i="1"/>
  <c r="S138" i="1" s="1"/>
  <c r="T138" i="1" s="1"/>
  <c r="K139" i="1"/>
  <c r="L139" i="1"/>
  <c r="M139" i="1"/>
  <c r="J139" i="1"/>
  <c r="I139" i="1"/>
  <c r="C140" i="1"/>
  <c r="E140" i="1" s="1"/>
  <c r="A141" i="1"/>
  <c r="D140" i="1"/>
  <c r="F139" i="1"/>
  <c r="H139" i="1"/>
  <c r="G139" i="1"/>
  <c r="Q140" i="1" l="1"/>
  <c r="N140" i="1"/>
  <c r="O140" i="1"/>
  <c r="P140" i="1"/>
  <c r="R139" i="1"/>
  <c r="S139" i="1" s="1"/>
  <c r="T139" i="1" s="1"/>
  <c r="L140" i="1"/>
  <c r="K140" i="1"/>
  <c r="M140" i="1"/>
  <c r="J140" i="1"/>
  <c r="I140" i="1"/>
  <c r="G140" i="1"/>
  <c r="F140" i="1"/>
  <c r="H140" i="1"/>
  <c r="D141" i="1"/>
  <c r="A142" i="1"/>
  <c r="C141" i="1"/>
  <c r="E141" i="1" s="1"/>
  <c r="Q141" i="1" l="1"/>
  <c r="O141" i="1"/>
  <c r="N141" i="1"/>
  <c r="P141" i="1"/>
  <c r="R140" i="1"/>
  <c r="S140" i="1" s="1"/>
  <c r="T140" i="1" s="1"/>
  <c r="K141" i="1"/>
  <c r="L141" i="1"/>
  <c r="M141" i="1"/>
  <c r="J141" i="1"/>
  <c r="I141" i="1"/>
  <c r="D142" i="1"/>
  <c r="C142" i="1"/>
  <c r="E142" i="1" s="1"/>
  <c r="A143" i="1"/>
  <c r="F141" i="1"/>
  <c r="G141" i="1"/>
  <c r="H141" i="1"/>
  <c r="Q142" i="1" l="1"/>
  <c r="N142" i="1"/>
  <c r="O142" i="1"/>
  <c r="P142" i="1"/>
  <c r="R141" i="1"/>
  <c r="S141" i="1" s="1"/>
  <c r="T141" i="1" s="1"/>
  <c r="L142" i="1"/>
  <c r="K142" i="1"/>
  <c r="M142" i="1"/>
  <c r="J142" i="1"/>
  <c r="I142" i="1"/>
  <c r="A144" i="1"/>
  <c r="D143" i="1"/>
  <c r="C143" i="1"/>
  <c r="E143" i="1" s="1"/>
  <c r="F142" i="1"/>
  <c r="H142" i="1"/>
  <c r="G142" i="1"/>
  <c r="Q143" i="1" l="1"/>
  <c r="N143" i="1"/>
  <c r="O143" i="1"/>
  <c r="P143" i="1"/>
  <c r="R142" i="1"/>
  <c r="S142" i="1" s="1"/>
  <c r="T142" i="1" s="1"/>
  <c r="K143" i="1"/>
  <c r="L143" i="1"/>
  <c r="M143" i="1"/>
  <c r="J143" i="1"/>
  <c r="I143" i="1"/>
  <c r="C144" i="1"/>
  <c r="E144" i="1" s="1"/>
  <c r="A145" i="1"/>
  <c r="D144" i="1"/>
  <c r="F143" i="1"/>
  <c r="G143" i="1"/>
  <c r="H143" i="1"/>
  <c r="Q144" i="1" l="1"/>
  <c r="N144" i="1"/>
  <c r="O144" i="1"/>
  <c r="P144" i="1"/>
  <c r="R143" i="1"/>
  <c r="S143" i="1" s="1"/>
  <c r="T143" i="1" s="1"/>
  <c r="L144" i="1"/>
  <c r="K144" i="1"/>
  <c r="M144" i="1"/>
  <c r="J144" i="1"/>
  <c r="I144" i="1"/>
  <c r="G144" i="1"/>
  <c r="H144" i="1"/>
  <c r="F144" i="1"/>
  <c r="D145" i="1"/>
  <c r="C145" i="1"/>
  <c r="E145" i="1" s="1"/>
  <c r="A146" i="1"/>
  <c r="Q145" i="1" l="1"/>
  <c r="O145" i="1"/>
  <c r="N145" i="1"/>
  <c r="P145" i="1"/>
  <c r="R144" i="1"/>
  <c r="S144" i="1" s="1"/>
  <c r="T144" i="1" s="1"/>
  <c r="K145" i="1"/>
  <c r="L145" i="1"/>
  <c r="M145" i="1"/>
  <c r="J145" i="1"/>
  <c r="I145" i="1"/>
  <c r="D146" i="1"/>
  <c r="C146" i="1"/>
  <c r="E146" i="1" s="1"/>
  <c r="A147" i="1"/>
  <c r="H145" i="1"/>
  <c r="F145" i="1"/>
  <c r="G145" i="1"/>
  <c r="Q146" i="1" l="1"/>
  <c r="N146" i="1"/>
  <c r="O146" i="1"/>
  <c r="P146" i="1"/>
  <c r="R145" i="1"/>
  <c r="S145" i="1" s="1"/>
  <c r="T145" i="1" s="1"/>
  <c r="L146" i="1"/>
  <c r="K146" i="1"/>
  <c r="M146" i="1"/>
  <c r="J146" i="1"/>
  <c r="I146" i="1"/>
  <c r="D147" i="1"/>
  <c r="C147" i="1"/>
  <c r="E147" i="1" s="1"/>
  <c r="A148" i="1"/>
  <c r="F146" i="1"/>
  <c r="G146" i="1"/>
  <c r="H146" i="1"/>
  <c r="Q147" i="1" l="1"/>
  <c r="N147" i="1"/>
  <c r="O147" i="1"/>
  <c r="P147" i="1"/>
  <c r="R146" i="1"/>
  <c r="S146" i="1" s="1"/>
  <c r="T146" i="1" s="1"/>
  <c r="K147" i="1"/>
  <c r="L147" i="1"/>
  <c r="M147" i="1"/>
  <c r="J147" i="1"/>
  <c r="I147" i="1"/>
  <c r="D148" i="1"/>
  <c r="A149" i="1"/>
  <c r="C148" i="1"/>
  <c r="E148" i="1" s="1"/>
  <c r="H147" i="1"/>
  <c r="F147" i="1"/>
  <c r="G147" i="1"/>
  <c r="Q148" i="1" l="1"/>
  <c r="N148" i="1"/>
  <c r="O148" i="1"/>
  <c r="P148" i="1"/>
  <c r="R147" i="1"/>
  <c r="S147" i="1" s="1"/>
  <c r="T147" i="1" s="1"/>
  <c r="L148" i="1"/>
  <c r="K148" i="1"/>
  <c r="M148" i="1"/>
  <c r="J148" i="1"/>
  <c r="I148" i="1"/>
  <c r="H148" i="1"/>
  <c r="G148" i="1"/>
  <c r="F148" i="1"/>
  <c r="D149" i="1"/>
  <c r="A150" i="1"/>
  <c r="C149" i="1"/>
  <c r="E149" i="1" s="1"/>
  <c r="Q149" i="1" l="1"/>
  <c r="O149" i="1"/>
  <c r="N149" i="1"/>
  <c r="P149" i="1"/>
  <c r="R148" i="1"/>
  <c r="S148" i="1" s="1"/>
  <c r="T148" i="1" s="1"/>
  <c r="K149" i="1"/>
  <c r="L149" i="1"/>
  <c r="M149" i="1"/>
  <c r="J149" i="1"/>
  <c r="I149" i="1"/>
  <c r="G149" i="1"/>
  <c r="H149" i="1"/>
  <c r="F149" i="1"/>
  <c r="D150" i="1"/>
  <c r="C150" i="1"/>
  <c r="E150" i="1" s="1"/>
  <c r="A151" i="1"/>
  <c r="Q150" i="1" l="1"/>
  <c r="N150" i="1"/>
  <c r="O150" i="1"/>
  <c r="P150" i="1"/>
  <c r="R149" i="1"/>
  <c r="S149" i="1" s="1"/>
  <c r="T149" i="1" s="1"/>
  <c r="L150" i="1"/>
  <c r="K150" i="1"/>
  <c r="M150" i="1"/>
  <c r="J150" i="1"/>
  <c r="I150" i="1"/>
  <c r="A152" i="1"/>
  <c r="D151" i="1"/>
  <c r="C151" i="1"/>
  <c r="E151" i="1" s="1"/>
  <c r="F150" i="1"/>
  <c r="H150" i="1"/>
  <c r="G150" i="1"/>
  <c r="Q151" i="1" l="1"/>
  <c r="N151" i="1"/>
  <c r="O151" i="1"/>
  <c r="P151" i="1"/>
  <c r="R150" i="1"/>
  <c r="S150" i="1" s="1"/>
  <c r="T150" i="1" s="1"/>
  <c r="K151" i="1"/>
  <c r="L151" i="1"/>
  <c r="M151" i="1"/>
  <c r="J151" i="1"/>
  <c r="I151" i="1"/>
  <c r="D152" i="1"/>
  <c r="A153" i="1"/>
  <c r="C152" i="1"/>
  <c r="E152" i="1" s="1"/>
  <c r="F151" i="1"/>
  <c r="G151" i="1"/>
  <c r="H151" i="1"/>
  <c r="N152" i="1" l="1"/>
  <c r="O152" i="1"/>
  <c r="Q152" i="1"/>
  <c r="P152" i="1"/>
  <c r="R151" i="1"/>
  <c r="S151" i="1" s="1"/>
  <c r="T151" i="1" s="1"/>
  <c r="L152" i="1"/>
  <c r="K152" i="1"/>
  <c r="M152" i="1"/>
  <c r="J152" i="1"/>
  <c r="I152" i="1"/>
  <c r="F152" i="1"/>
  <c r="H152" i="1"/>
  <c r="G152" i="1"/>
  <c r="A154" i="1"/>
  <c r="D153" i="1"/>
  <c r="C153" i="1"/>
  <c r="E153" i="1" s="1"/>
  <c r="Q153" i="1" l="1"/>
  <c r="O153" i="1"/>
  <c r="N153" i="1"/>
  <c r="P153" i="1"/>
  <c r="R152" i="1"/>
  <c r="S152" i="1" s="1"/>
  <c r="T152" i="1" s="1"/>
  <c r="K153" i="1"/>
  <c r="L153" i="1"/>
  <c r="M153" i="1"/>
  <c r="J153" i="1"/>
  <c r="I153" i="1"/>
  <c r="G153" i="1"/>
  <c r="H153" i="1"/>
  <c r="F153" i="1"/>
  <c r="A155" i="1"/>
  <c r="D154" i="1"/>
  <c r="C154" i="1"/>
  <c r="E154" i="1" s="1"/>
  <c r="Q154" i="1" l="1"/>
  <c r="N154" i="1"/>
  <c r="O154" i="1"/>
  <c r="P154" i="1"/>
  <c r="R153" i="1"/>
  <c r="S153" i="1" s="1"/>
  <c r="T153" i="1" s="1"/>
  <c r="L154" i="1"/>
  <c r="K154" i="1"/>
  <c r="M154" i="1"/>
  <c r="J154" i="1"/>
  <c r="I154" i="1"/>
  <c r="C155" i="1"/>
  <c r="E155" i="1" s="1"/>
  <c r="D155" i="1"/>
  <c r="A156" i="1"/>
  <c r="F154" i="1"/>
  <c r="G154" i="1"/>
  <c r="H154" i="1"/>
  <c r="Q155" i="1" l="1"/>
  <c r="N155" i="1"/>
  <c r="O155" i="1"/>
  <c r="P155" i="1"/>
  <c r="R154" i="1"/>
  <c r="S154" i="1" s="1"/>
  <c r="T154" i="1" s="1"/>
  <c r="K155" i="1"/>
  <c r="L155" i="1"/>
  <c r="M155" i="1"/>
  <c r="J155" i="1"/>
  <c r="I155" i="1"/>
  <c r="D156" i="1"/>
  <c r="C156" i="1"/>
  <c r="E156" i="1" s="1"/>
  <c r="A157" i="1"/>
  <c r="H155" i="1"/>
  <c r="G155" i="1"/>
  <c r="F155" i="1"/>
  <c r="Q156" i="1" l="1"/>
  <c r="N156" i="1"/>
  <c r="O156" i="1"/>
  <c r="P156" i="1"/>
  <c r="R155" i="1"/>
  <c r="S155" i="1" s="1"/>
  <c r="T155" i="1" s="1"/>
  <c r="L156" i="1"/>
  <c r="K156" i="1"/>
  <c r="M156" i="1"/>
  <c r="J156" i="1"/>
  <c r="I156" i="1"/>
  <c r="A158" i="1"/>
  <c r="D157" i="1"/>
  <c r="C157" i="1"/>
  <c r="E157" i="1" s="1"/>
  <c r="F156" i="1"/>
  <c r="G156" i="1"/>
  <c r="H156" i="1"/>
  <c r="Q157" i="1" l="1"/>
  <c r="O157" i="1"/>
  <c r="N157" i="1"/>
  <c r="P157" i="1"/>
  <c r="R156" i="1"/>
  <c r="S156" i="1" s="1"/>
  <c r="T156" i="1" s="1"/>
  <c r="K157" i="1"/>
  <c r="L157" i="1"/>
  <c r="M157" i="1"/>
  <c r="J157" i="1"/>
  <c r="I157" i="1"/>
  <c r="D158" i="1"/>
  <c r="A159" i="1"/>
  <c r="C158" i="1"/>
  <c r="E158" i="1" s="1"/>
  <c r="G157" i="1"/>
  <c r="H157" i="1"/>
  <c r="F157" i="1"/>
  <c r="Q158" i="1" l="1"/>
  <c r="N158" i="1"/>
  <c r="O158" i="1"/>
  <c r="P158" i="1"/>
  <c r="R157" i="1"/>
  <c r="S157" i="1" s="1"/>
  <c r="T157" i="1" s="1"/>
  <c r="L158" i="1"/>
  <c r="K158" i="1"/>
  <c r="M158" i="1"/>
  <c r="J158" i="1"/>
  <c r="I158" i="1"/>
  <c r="F158" i="1"/>
  <c r="G158" i="1"/>
  <c r="H158" i="1"/>
  <c r="C159" i="1"/>
  <c r="E159" i="1" s="1"/>
  <c r="A160" i="1"/>
  <c r="D159" i="1"/>
  <c r="Q159" i="1" l="1"/>
  <c r="N159" i="1"/>
  <c r="O159" i="1"/>
  <c r="P159" i="1"/>
  <c r="R158" i="1"/>
  <c r="S158" i="1" s="1"/>
  <c r="T158" i="1" s="1"/>
  <c r="K159" i="1"/>
  <c r="L159" i="1"/>
  <c r="M159" i="1"/>
  <c r="J159" i="1"/>
  <c r="I159" i="1"/>
  <c r="C160" i="1"/>
  <c r="E160" i="1" s="1"/>
  <c r="A161" i="1"/>
  <c r="D160" i="1"/>
  <c r="F159" i="1"/>
  <c r="H159" i="1"/>
  <c r="G159" i="1"/>
  <c r="Q160" i="1" l="1"/>
  <c r="N160" i="1"/>
  <c r="O160" i="1"/>
  <c r="P160" i="1"/>
  <c r="R159" i="1"/>
  <c r="S159" i="1" s="1"/>
  <c r="T159" i="1" s="1"/>
  <c r="L160" i="1"/>
  <c r="K160" i="1"/>
  <c r="M160" i="1"/>
  <c r="J160" i="1"/>
  <c r="I160" i="1"/>
  <c r="G160" i="1"/>
  <c r="H160" i="1"/>
  <c r="F160" i="1"/>
  <c r="C161" i="1"/>
  <c r="E161" i="1" s="1"/>
  <c r="A162" i="1"/>
  <c r="D161" i="1"/>
  <c r="Q161" i="1" l="1"/>
  <c r="O161" i="1"/>
  <c r="N161" i="1"/>
  <c r="P161" i="1"/>
  <c r="R160" i="1"/>
  <c r="S160" i="1" s="1"/>
  <c r="T160" i="1" s="1"/>
  <c r="K161" i="1"/>
  <c r="L161" i="1"/>
  <c r="M161" i="1"/>
  <c r="J161" i="1"/>
  <c r="I161" i="1"/>
  <c r="G161" i="1"/>
  <c r="H161" i="1"/>
  <c r="F161" i="1"/>
  <c r="A163" i="1"/>
  <c r="D162" i="1"/>
  <c r="C162" i="1"/>
  <c r="E162" i="1" s="1"/>
  <c r="Q162" i="1" l="1"/>
  <c r="N162" i="1"/>
  <c r="O162" i="1"/>
  <c r="P162" i="1"/>
  <c r="R161" i="1"/>
  <c r="S161" i="1" s="1"/>
  <c r="T161" i="1" s="1"/>
  <c r="L162" i="1"/>
  <c r="K162" i="1"/>
  <c r="M162" i="1"/>
  <c r="J162" i="1"/>
  <c r="I162" i="1"/>
  <c r="H162" i="1"/>
  <c r="F162" i="1"/>
  <c r="G162" i="1"/>
  <c r="C163" i="1"/>
  <c r="E163" i="1" s="1"/>
  <c r="A164" i="1"/>
  <c r="D163" i="1"/>
  <c r="Q163" i="1" l="1"/>
  <c r="N163" i="1"/>
  <c r="O163" i="1"/>
  <c r="P163" i="1"/>
  <c r="R162" i="1"/>
  <c r="S162" i="1" s="1"/>
  <c r="T162" i="1" s="1"/>
  <c r="K163" i="1"/>
  <c r="L163" i="1"/>
  <c r="M163" i="1"/>
  <c r="J163" i="1"/>
  <c r="I163" i="1"/>
  <c r="A165" i="1"/>
  <c r="D164" i="1"/>
  <c r="C164" i="1"/>
  <c r="E164" i="1" s="1"/>
  <c r="G163" i="1"/>
  <c r="H163" i="1"/>
  <c r="F163" i="1"/>
  <c r="Q164" i="1" l="1"/>
  <c r="N164" i="1"/>
  <c r="O164" i="1"/>
  <c r="P164" i="1"/>
  <c r="R163" i="1"/>
  <c r="S163" i="1" s="1"/>
  <c r="T163" i="1" s="1"/>
  <c r="L164" i="1"/>
  <c r="K164" i="1"/>
  <c r="M164" i="1"/>
  <c r="J164" i="1"/>
  <c r="I164" i="1"/>
  <c r="C165" i="1"/>
  <c r="E165" i="1" s="1"/>
  <c r="A166" i="1"/>
  <c r="D165" i="1"/>
  <c r="H164" i="1"/>
  <c r="F164" i="1"/>
  <c r="G164" i="1"/>
  <c r="Q165" i="1" l="1"/>
  <c r="O165" i="1"/>
  <c r="N165" i="1"/>
  <c r="P165" i="1"/>
  <c r="R164" i="1"/>
  <c r="S164" i="1" s="1"/>
  <c r="T164" i="1" s="1"/>
  <c r="K165" i="1"/>
  <c r="L165" i="1"/>
  <c r="M165" i="1"/>
  <c r="J165" i="1"/>
  <c r="I165" i="1"/>
  <c r="F165" i="1"/>
  <c r="G165" i="1"/>
  <c r="H165" i="1"/>
  <c r="D166" i="1"/>
  <c r="C166" i="1"/>
  <c r="E166" i="1" s="1"/>
  <c r="A167" i="1"/>
  <c r="Q166" i="1" l="1"/>
  <c r="N166" i="1"/>
  <c r="O166" i="1"/>
  <c r="P166" i="1"/>
  <c r="R165" i="1"/>
  <c r="S165" i="1" s="1"/>
  <c r="T165" i="1" s="1"/>
  <c r="L166" i="1"/>
  <c r="K166" i="1"/>
  <c r="M166" i="1"/>
  <c r="J166" i="1"/>
  <c r="I166" i="1"/>
  <c r="C167" i="1"/>
  <c r="E167" i="1" s="1"/>
  <c r="A168" i="1"/>
  <c r="D167" i="1"/>
  <c r="F166" i="1"/>
  <c r="G166" i="1"/>
  <c r="H166" i="1"/>
  <c r="Q167" i="1" l="1"/>
  <c r="N167" i="1"/>
  <c r="O167" i="1"/>
  <c r="P167" i="1"/>
  <c r="R166" i="1"/>
  <c r="S166" i="1" s="1"/>
  <c r="T166" i="1" s="1"/>
  <c r="K167" i="1"/>
  <c r="L167" i="1"/>
  <c r="M167" i="1"/>
  <c r="J167" i="1"/>
  <c r="I167" i="1"/>
  <c r="H167" i="1"/>
  <c r="F167" i="1"/>
  <c r="G167" i="1"/>
  <c r="C168" i="1"/>
  <c r="E168" i="1" s="1"/>
  <c r="A169" i="1"/>
  <c r="D168" i="1"/>
  <c r="N168" i="1" l="1"/>
  <c r="O168" i="1"/>
  <c r="Q168" i="1"/>
  <c r="P168" i="1"/>
  <c r="R167" i="1"/>
  <c r="S167" i="1" s="1"/>
  <c r="T167" i="1" s="1"/>
  <c r="L168" i="1"/>
  <c r="K168" i="1"/>
  <c r="M168" i="1"/>
  <c r="J168" i="1"/>
  <c r="I168" i="1"/>
  <c r="A170" i="1"/>
  <c r="D169" i="1"/>
  <c r="C169" i="1"/>
  <c r="E169" i="1" s="1"/>
  <c r="F168" i="1"/>
  <c r="G168" i="1"/>
  <c r="H168" i="1"/>
  <c r="Q169" i="1" l="1"/>
  <c r="O169" i="1"/>
  <c r="N169" i="1"/>
  <c r="P169" i="1"/>
  <c r="R168" i="1"/>
  <c r="S168" i="1" s="1"/>
  <c r="T168" i="1" s="1"/>
  <c r="K169" i="1"/>
  <c r="L169" i="1"/>
  <c r="M169" i="1"/>
  <c r="J169" i="1"/>
  <c r="I169" i="1"/>
  <c r="D170" i="1"/>
  <c r="C170" i="1"/>
  <c r="E170" i="1" s="1"/>
  <c r="A171" i="1"/>
  <c r="H169" i="1"/>
  <c r="F169" i="1"/>
  <c r="G169" i="1"/>
  <c r="Q170" i="1" l="1"/>
  <c r="N170" i="1"/>
  <c r="O170" i="1"/>
  <c r="P170" i="1"/>
  <c r="R169" i="1"/>
  <c r="S169" i="1" s="1"/>
  <c r="T169" i="1" s="1"/>
  <c r="K170" i="1"/>
  <c r="M170" i="1"/>
  <c r="L170" i="1"/>
  <c r="J170" i="1"/>
  <c r="I170" i="1"/>
  <c r="C171" i="1"/>
  <c r="E171" i="1" s="1"/>
  <c r="A172" i="1"/>
  <c r="D171" i="1"/>
  <c r="F170" i="1"/>
  <c r="H170" i="1"/>
  <c r="G170" i="1"/>
  <c r="Q171" i="1" l="1"/>
  <c r="N171" i="1"/>
  <c r="O171" i="1"/>
  <c r="P171" i="1"/>
  <c r="R170" i="1"/>
  <c r="S170" i="1" s="1"/>
  <c r="T170" i="1" s="1"/>
  <c r="L171" i="1"/>
  <c r="M171" i="1"/>
  <c r="K171" i="1"/>
  <c r="J171" i="1"/>
  <c r="I171" i="1"/>
  <c r="H171" i="1"/>
  <c r="G171" i="1"/>
  <c r="F171" i="1"/>
  <c r="D172" i="1"/>
  <c r="C172" i="1"/>
  <c r="E172" i="1" s="1"/>
  <c r="A173" i="1"/>
  <c r="Q172" i="1" l="1"/>
  <c r="N172" i="1"/>
  <c r="O172" i="1"/>
  <c r="P172" i="1"/>
  <c r="R171" i="1"/>
  <c r="S171" i="1" s="1"/>
  <c r="T171" i="1" s="1"/>
  <c r="L172" i="1"/>
  <c r="K172" i="1"/>
  <c r="M172" i="1"/>
  <c r="J172" i="1"/>
  <c r="I172" i="1"/>
  <c r="A174" i="1"/>
  <c r="D173" i="1"/>
  <c r="C173" i="1"/>
  <c r="E173" i="1" s="1"/>
  <c r="G172" i="1"/>
  <c r="H172" i="1"/>
  <c r="F172" i="1"/>
  <c r="Q173" i="1" l="1"/>
  <c r="O173" i="1"/>
  <c r="N173" i="1"/>
  <c r="P173" i="1"/>
  <c r="R172" i="1"/>
  <c r="S172" i="1" s="1"/>
  <c r="T172" i="1" s="1"/>
  <c r="L173" i="1"/>
  <c r="K173" i="1"/>
  <c r="M173" i="1"/>
  <c r="J173" i="1"/>
  <c r="I173" i="1"/>
  <c r="C174" i="1"/>
  <c r="E174" i="1" s="1"/>
  <c r="A175" i="1"/>
  <c r="D174" i="1"/>
  <c r="G173" i="1"/>
  <c r="H173" i="1"/>
  <c r="F173" i="1"/>
  <c r="Q174" i="1" l="1"/>
  <c r="N174" i="1"/>
  <c r="O174" i="1"/>
  <c r="P174" i="1"/>
  <c r="R173" i="1"/>
  <c r="S173" i="1" s="1"/>
  <c r="T173" i="1" s="1"/>
  <c r="L174" i="1"/>
  <c r="K174" i="1"/>
  <c r="M174" i="1"/>
  <c r="J174" i="1"/>
  <c r="I174" i="1"/>
  <c r="F174" i="1"/>
  <c r="G174" i="1"/>
  <c r="H174" i="1"/>
  <c r="D175" i="1"/>
  <c r="C175" i="1"/>
  <c r="E175" i="1" s="1"/>
  <c r="A176" i="1"/>
  <c r="Q175" i="1" l="1"/>
  <c r="N175" i="1"/>
  <c r="O175" i="1"/>
  <c r="P175" i="1"/>
  <c r="R174" i="1"/>
  <c r="S174" i="1" s="1"/>
  <c r="T174" i="1" s="1"/>
  <c r="L175" i="1"/>
  <c r="K175" i="1"/>
  <c r="M175" i="1"/>
  <c r="J175" i="1"/>
  <c r="I175" i="1"/>
  <c r="D176" i="1"/>
  <c r="A177" i="1"/>
  <c r="C176" i="1"/>
  <c r="E176" i="1" s="1"/>
  <c r="F175" i="1"/>
  <c r="G175" i="1"/>
  <c r="H175" i="1"/>
  <c r="Q176" i="1" l="1"/>
  <c r="N176" i="1"/>
  <c r="O176" i="1"/>
  <c r="P176" i="1"/>
  <c r="R175" i="1"/>
  <c r="S175" i="1" s="1"/>
  <c r="T175" i="1" s="1"/>
  <c r="L176" i="1"/>
  <c r="K176" i="1"/>
  <c r="M176" i="1"/>
  <c r="J176" i="1"/>
  <c r="I176" i="1"/>
  <c r="A178" i="1"/>
  <c r="D177" i="1"/>
  <c r="C177" i="1"/>
  <c r="E177" i="1" s="1"/>
  <c r="H176" i="1"/>
  <c r="F176" i="1"/>
  <c r="G176" i="1"/>
  <c r="Q177" i="1" l="1"/>
  <c r="O177" i="1"/>
  <c r="N177" i="1"/>
  <c r="P177" i="1"/>
  <c r="R176" i="1"/>
  <c r="S176" i="1" s="1"/>
  <c r="T176" i="1" s="1"/>
  <c r="L177" i="1"/>
  <c r="K177" i="1"/>
  <c r="M177" i="1"/>
  <c r="J177" i="1"/>
  <c r="I177" i="1"/>
  <c r="A179" i="1"/>
  <c r="D178" i="1"/>
  <c r="C178" i="1"/>
  <c r="E178" i="1" s="1"/>
  <c r="F177" i="1"/>
  <c r="G177" i="1"/>
  <c r="H177" i="1"/>
  <c r="N178" i="1" l="1"/>
  <c r="O178" i="1"/>
  <c r="Q178" i="1"/>
  <c r="P178" i="1"/>
  <c r="R177" i="1"/>
  <c r="S177" i="1" s="1"/>
  <c r="T177" i="1" s="1"/>
  <c r="L178" i="1"/>
  <c r="K178" i="1"/>
  <c r="M178" i="1"/>
  <c r="J178" i="1"/>
  <c r="I178" i="1"/>
  <c r="A180" i="1"/>
  <c r="D179" i="1"/>
  <c r="C179" i="1"/>
  <c r="E179" i="1" s="1"/>
  <c r="G178" i="1"/>
  <c r="H178" i="1"/>
  <c r="F178" i="1"/>
  <c r="Q179" i="1" l="1"/>
  <c r="N179" i="1"/>
  <c r="O179" i="1"/>
  <c r="P179" i="1"/>
  <c r="R178" i="1"/>
  <c r="S178" i="1" s="1"/>
  <c r="T178" i="1" s="1"/>
  <c r="L179" i="1"/>
  <c r="K179" i="1"/>
  <c r="M179" i="1"/>
  <c r="J179" i="1"/>
  <c r="I179" i="1"/>
  <c r="C180" i="1"/>
  <c r="E180" i="1" s="1"/>
  <c r="D180" i="1"/>
  <c r="A181" i="1"/>
  <c r="F179" i="1"/>
  <c r="G179" i="1"/>
  <c r="H179" i="1"/>
  <c r="Q180" i="1" l="1"/>
  <c r="N180" i="1"/>
  <c r="O180" i="1"/>
  <c r="P180" i="1"/>
  <c r="R179" i="1"/>
  <c r="S179" i="1" s="1"/>
  <c r="T179" i="1" s="1"/>
  <c r="L180" i="1"/>
  <c r="K180" i="1"/>
  <c r="M180" i="1"/>
  <c r="J180" i="1"/>
  <c r="I180" i="1"/>
  <c r="A182" i="1"/>
  <c r="D181" i="1"/>
  <c r="C181" i="1"/>
  <c r="E181" i="1" s="1"/>
  <c r="H180" i="1"/>
  <c r="F180" i="1"/>
  <c r="G180" i="1"/>
  <c r="Q181" i="1" l="1"/>
  <c r="O181" i="1"/>
  <c r="N181" i="1"/>
  <c r="P181" i="1"/>
  <c r="R180" i="1"/>
  <c r="S180" i="1" s="1"/>
  <c r="T180" i="1" s="1"/>
  <c r="L181" i="1"/>
  <c r="K181" i="1"/>
  <c r="M181" i="1"/>
  <c r="J181" i="1"/>
  <c r="I181" i="1"/>
  <c r="C182" i="1"/>
  <c r="E182" i="1" s="1"/>
  <c r="A183" i="1"/>
  <c r="D182" i="1"/>
  <c r="G181" i="1"/>
  <c r="F181" i="1"/>
  <c r="H181" i="1"/>
  <c r="Q182" i="1" l="1"/>
  <c r="N182" i="1"/>
  <c r="O182" i="1"/>
  <c r="P182" i="1"/>
  <c r="R181" i="1"/>
  <c r="S181" i="1" s="1"/>
  <c r="T181" i="1" s="1"/>
  <c r="L182" i="1"/>
  <c r="K182" i="1"/>
  <c r="M182" i="1"/>
  <c r="J182" i="1"/>
  <c r="I182" i="1"/>
  <c r="H182" i="1"/>
  <c r="F182" i="1"/>
  <c r="G182" i="1"/>
  <c r="D183" i="1"/>
  <c r="C183" i="1"/>
  <c r="E183" i="1" s="1"/>
  <c r="A184" i="1"/>
  <c r="Q183" i="1" l="1"/>
  <c r="N183" i="1"/>
  <c r="O183" i="1"/>
  <c r="P183" i="1"/>
  <c r="R182" i="1"/>
  <c r="S182" i="1" s="1"/>
  <c r="T182" i="1" s="1"/>
  <c r="L183" i="1"/>
  <c r="K183" i="1"/>
  <c r="M183" i="1"/>
  <c r="J183" i="1"/>
  <c r="I183" i="1"/>
  <c r="C184" i="1"/>
  <c r="E184" i="1" s="1"/>
  <c r="A185" i="1"/>
  <c r="D184" i="1"/>
  <c r="H183" i="1"/>
  <c r="F183" i="1"/>
  <c r="G183" i="1"/>
  <c r="Q184" i="1" l="1"/>
  <c r="N184" i="1"/>
  <c r="O184" i="1"/>
  <c r="P184" i="1"/>
  <c r="R183" i="1"/>
  <c r="S183" i="1" s="1"/>
  <c r="T183" i="1" s="1"/>
  <c r="L184" i="1"/>
  <c r="K184" i="1"/>
  <c r="M184" i="1"/>
  <c r="J184" i="1"/>
  <c r="I184" i="1"/>
  <c r="H184" i="1"/>
  <c r="F184" i="1"/>
  <c r="G184" i="1"/>
  <c r="A186" i="1"/>
  <c r="D185" i="1"/>
  <c r="C185" i="1"/>
  <c r="E185" i="1" s="1"/>
  <c r="Q185" i="1" l="1"/>
  <c r="O185" i="1"/>
  <c r="N185" i="1"/>
  <c r="P185" i="1"/>
  <c r="R184" i="1"/>
  <c r="S184" i="1" s="1"/>
  <c r="T184" i="1" s="1"/>
  <c r="L185" i="1"/>
  <c r="K185" i="1"/>
  <c r="M185" i="1"/>
  <c r="J185" i="1"/>
  <c r="I185" i="1"/>
  <c r="D186" i="1"/>
  <c r="C186" i="1"/>
  <c r="E186" i="1" s="1"/>
  <c r="A187" i="1"/>
  <c r="G185" i="1"/>
  <c r="H185" i="1"/>
  <c r="F185" i="1"/>
  <c r="Q186" i="1" l="1"/>
  <c r="N186" i="1"/>
  <c r="O186" i="1"/>
  <c r="P186" i="1"/>
  <c r="R185" i="1"/>
  <c r="S185" i="1" s="1"/>
  <c r="T185" i="1" s="1"/>
  <c r="L186" i="1"/>
  <c r="K186" i="1"/>
  <c r="M186" i="1"/>
  <c r="J186" i="1"/>
  <c r="I186" i="1"/>
  <c r="D187" i="1"/>
  <c r="C187" i="1"/>
  <c r="E187" i="1" s="1"/>
  <c r="A188" i="1"/>
  <c r="H186" i="1"/>
  <c r="F186" i="1"/>
  <c r="G186" i="1"/>
  <c r="Q187" i="1" l="1"/>
  <c r="N187" i="1"/>
  <c r="O187" i="1"/>
  <c r="P187" i="1"/>
  <c r="R186" i="1"/>
  <c r="S186" i="1" s="1"/>
  <c r="T186" i="1" s="1"/>
  <c r="L187" i="1"/>
  <c r="K187" i="1"/>
  <c r="M187" i="1"/>
  <c r="J187" i="1"/>
  <c r="I187" i="1"/>
  <c r="C188" i="1"/>
  <c r="E188" i="1" s="1"/>
  <c r="A189" i="1"/>
  <c r="D188" i="1"/>
  <c r="F187" i="1"/>
  <c r="H187" i="1"/>
  <c r="G187" i="1"/>
  <c r="Q188" i="1" l="1"/>
  <c r="N188" i="1"/>
  <c r="O188" i="1"/>
  <c r="P188" i="1"/>
  <c r="R187" i="1"/>
  <c r="S187" i="1" s="1"/>
  <c r="T187" i="1" s="1"/>
  <c r="L188" i="1"/>
  <c r="K188" i="1"/>
  <c r="M188" i="1"/>
  <c r="J188" i="1"/>
  <c r="I188" i="1"/>
  <c r="H188" i="1"/>
  <c r="G188" i="1"/>
  <c r="F188" i="1"/>
  <c r="D189" i="1"/>
  <c r="C189" i="1"/>
  <c r="E189" i="1" s="1"/>
  <c r="A190" i="1"/>
  <c r="Q189" i="1" l="1"/>
  <c r="O189" i="1"/>
  <c r="N189" i="1"/>
  <c r="P189" i="1"/>
  <c r="R188" i="1"/>
  <c r="S188" i="1" s="1"/>
  <c r="T188" i="1" s="1"/>
  <c r="L189" i="1"/>
  <c r="K189" i="1"/>
  <c r="M189" i="1"/>
  <c r="J189" i="1"/>
  <c r="I189" i="1"/>
  <c r="D190" i="1"/>
  <c r="C190" i="1"/>
  <c r="E190" i="1" s="1"/>
  <c r="A191" i="1"/>
  <c r="H189" i="1"/>
  <c r="G189" i="1"/>
  <c r="F189" i="1"/>
  <c r="Q190" i="1" l="1"/>
  <c r="N190" i="1"/>
  <c r="O190" i="1"/>
  <c r="P190" i="1"/>
  <c r="R189" i="1"/>
  <c r="S189" i="1" s="1"/>
  <c r="T189" i="1" s="1"/>
  <c r="L190" i="1"/>
  <c r="K190" i="1"/>
  <c r="M190" i="1"/>
  <c r="J190" i="1"/>
  <c r="I190" i="1"/>
  <c r="C191" i="1"/>
  <c r="E191" i="1" s="1"/>
  <c r="A192" i="1"/>
  <c r="D191" i="1"/>
  <c r="H190" i="1"/>
  <c r="F190" i="1"/>
  <c r="G190" i="1"/>
  <c r="Q191" i="1" l="1"/>
  <c r="N191" i="1"/>
  <c r="O191" i="1"/>
  <c r="P191" i="1"/>
  <c r="R190" i="1"/>
  <c r="S190" i="1" s="1"/>
  <c r="T190" i="1" s="1"/>
  <c r="L191" i="1"/>
  <c r="K191" i="1"/>
  <c r="M191" i="1"/>
  <c r="J191" i="1"/>
  <c r="I191" i="1"/>
  <c r="F191" i="1"/>
  <c r="G191" i="1"/>
  <c r="H191" i="1"/>
  <c r="D192" i="1"/>
  <c r="C192" i="1"/>
  <c r="E192" i="1" s="1"/>
  <c r="A193" i="1"/>
  <c r="Q192" i="1" l="1"/>
  <c r="N192" i="1"/>
  <c r="O192" i="1"/>
  <c r="P192" i="1"/>
  <c r="R191" i="1"/>
  <c r="S191" i="1" s="1"/>
  <c r="T191" i="1" s="1"/>
  <c r="L192" i="1"/>
  <c r="K192" i="1"/>
  <c r="M192" i="1"/>
  <c r="J192" i="1"/>
  <c r="I192" i="1"/>
  <c r="A194" i="1"/>
  <c r="D193" i="1"/>
  <c r="C193" i="1"/>
  <c r="E193" i="1" s="1"/>
  <c r="F192" i="1"/>
  <c r="H192" i="1"/>
  <c r="G192" i="1"/>
  <c r="Q193" i="1" l="1"/>
  <c r="O193" i="1"/>
  <c r="N193" i="1"/>
  <c r="P193" i="1"/>
  <c r="R192" i="1"/>
  <c r="S192" i="1" s="1"/>
  <c r="T192" i="1" s="1"/>
  <c r="L193" i="1"/>
  <c r="K193" i="1"/>
  <c r="M193" i="1"/>
  <c r="J193" i="1"/>
  <c r="I193" i="1"/>
  <c r="D194" i="1"/>
  <c r="C194" i="1"/>
  <c r="E194" i="1" s="1"/>
  <c r="A195" i="1"/>
  <c r="G193" i="1"/>
  <c r="H193" i="1"/>
  <c r="F193" i="1"/>
  <c r="N194" i="1" l="1"/>
  <c r="O194" i="1"/>
  <c r="Q194" i="1"/>
  <c r="P194" i="1"/>
  <c r="R193" i="1"/>
  <c r="S193" i="1" s="1"/>
  <c r="T193" i="1" s="1"/>
  <c r="L194" i="1"/>
  <c r="K194" i="1"/>
  <c r="M194" i="1"/>
  <c r="J194" i="1"/>
  <c r="I194" i="1"/>
  <c r="A196" i="1"/>
  <c r="D195" i="1"/>
  <c r="C195" i="1"/>
  <c r="E195" i="1" s="1"/>
  <c r="G194" i="1"/>
  <c r="H194" i="1"/>
  <c r="F194" i="1"/>
  <c r="Q195" i="1" l="1"/>
  <c r="N195" i="1"/>
  <c r="O195" i="1"/>
  <c r="P195" i="1"/>
  <c r="R194" i="1"/>
  <c r="S194" i="1" s="1"/>
  <c r="T194" i="1" s="1"/>
  <c r="L195" i="1"/>
  <c r="K195" i="1"/>
  <c r="M195" i="1"/>
  <c r="J195" i="1"/>
  <c r="I195" i="1"/>
  <c r="C196" i="1"/>
  <c r="E196" i="1" s="1"/>
  <c r="A197" i="1"/>
  <c r="D196" i="1"/>
  <c r="F195" i="1"/>
  <c r="H195" i="1"/>
  <c r="G195" i="1"/>
  <c r="Q196" i="1" l="1"/>
  <c r="N196" i="1"/>
  <c r="O196" i="1"/>
  <c r="P196" i="1"/>
  <c r="R195" i="1"/>
  <c r="S195" i="1" s="1"/>
  <c r="T195" i="1" s="1"/>
  <c r="L196" i="1"/>
  <c r="K196" i="1"/>
  <c r="M196" i="1"/>
  <c r="J196" i="1"/>
  <c r="I196" i="1"/>
  <c r="F196" i="1"/>
  <c r="G196" i="1"/>
  <c r="H196" i="1"/>
  <c r="A198" i="1"/>
  <c r="D197" i="1"/>
  <c r="C197" i="1"/>
  <c r="E197" i="1" s="1"/>
  <c r="Q197" i="1" l="1"/>
  <c r="O197" i="1"/>
  <c r="N197" i="1"/>
  <c r="P197" i="1"/>
  <c r="R196" i="1"/>
  <c r="S196" i="1" s="1"/>
  <c r="T196" i="1" s="1"/>
  <c r="L197" i="1"/>
  <c r="K197" i="1"/>
  <c r="M197" i="1"/>
  <c r="J197" i="1"/>
  <c r="I197" i="1"/>
  <c r="F197" i="1"/>
  <c r="G197" i="1"/>
  <c r="H197" i="1"/>
  <c r="D198" i="1"/>
  <c r="A199" i="1"/>
  <c r="C198" i="1"/>
  <c r="E198" i="1" s="1"/>
  <c r="Q198" i="1" l="1"/>
  <c r="N198" i="1"/>
  <c r="O198" i="1"/>
  <c r="P198" i="1"/>
  <c r="R197" i="1"/>
  <c r="S197" i="1" s="1"/>
  <c r="T197" i="1" s="1"/>
  <c r="L198" i="1"/>
  <c r="K198" i="1"/>
  <c r="M198" i="1"/>
  <c r="J198" i="1"/>
  <c r="I198" i="1"/>
  <c r="F198" i="1"/>
  <c r="G198" i="1"/>
  <c r="H198" i="1"/>
  <c r="D199" i="1"/>
  <c r="C199" i="1"/>
  <c r="E199" i="1" s="1"/>
  <c r="A200" i="1"/>
  <c r="Q199" i="1" l="1"/>
  <c r="N199" i="1"/>
  <c r="O199" i="1"/>
  <c r="P199" i="1"/>
  <c r="R198" i="1"/>
  <c r="S198" i="1" s="1"/>
  <c r="T198" i="1" s="1"/>
  <c r="L199" i="1"/>
  <c r="K199" i="1"/>
  <c r="M199" i="1"/>
  <c r="J199" i="1"/>
  <c r="I199" i="1"/>
  <c r="A201" i="1"/>
  <c r="D200" i="1"/>
  <c r="C200" i="1"/>
  <c r="E200" i="1" s="1"/>
  <c r="H199" i="1"/>
  <c r="F199" i="1"/>
  <c r="G199" i="1"/>
  <c r="Q200" i="1" l="1"/>
  <c r="N200" i="1"/>
  <c r="O200" i="1"/>
  <c r="P200" i="1"/>
  <c r="R199" i="1"/>
  <c r="S199" i="1" s="1"/>
  <c r="T199" i="1" s="1"/>
  <c r="L200" i="1"/>
  <c r="K200" i="1"/>
  <c r="M200" i="1"/>
  <c r="J200" i="1"/>
  <c r="I200" i="1"/>
  <c r="A202" i="1"/>
  <c r="D201" i="1"/>
  <c r="C201" i="1"/>
  <c r="E201" i="1" s="1"/>
  <c r="H200" i="1"/>
  <c r="F200" i="1"/>
  <c r="G200" i="1"/>
  <c r="Q201" i="1" l="1"/>
  <c r="O201" i="1"/>
  <c r="N201" i="1"/>
  <c r="P201" i="1"/>
  <c r="R200" i="1"/>
  <c r="S200" i="1" s="1"/>
  <c r="T200" i="1" s="1"/>
  <c r="L201" i="1"/>
  <c r="K201" i="1"/>
  <c r="M201" i="1"/>
  <c r="J201" i="1"/>
  <c r="I201" i="1"/>
  <c r="D202" i="1"/>
  <c r="A203" i="1"/>
  <c r="C202" i="1"/>
  <c r="E202" i="1" s="1"/>
  <c r="G201" i="1"/>
  <c r="H201" i="1"/>
  <c r="F201" i="1"/>
  <c r="Q202" i="1" l="1"/>
  <c r="N202" i="1"/>
  <c r="O202" i="1"/>
  <c r="P202" i="1"/>
  <c r="R201" i="1"/>
  <c r="S201" i="1" s="1"/>
  <c r="T201" i="1" s="1"/>
  <c r="L202" i="1"/>
  <c r="K202" i="1"/>
  <c r="M202" i="1"/>
  <c r="J202" i="1"/>
  <c r="I202" i="1"/>
  <c r="F202" i="1"/>
  <c r="G202" i="1"/>
  <c r="H202" i="1"/>
  <c r="A204" i="1"/>
  <c r="D203" i="1"/>
  <c r="C203" i="1"/>
  <c r="E203" i="1" s="1"/>
  <c r="Q203" i="1" l="1"/>
  <c r="N203" i="1"/>
  <c r="O203" i="1"/>
  <c r="P203" i="1"/>
  <c r="R202" i="1"/>
  <c r="S202" i="1" s="1"/>
  <c r="T202" i="1" s="1"/>
  <c r="L203" i="1"/>
  <c r="K203" i="1"/>
  <c r="M203" i="1"/>
  <c r="J203" i="1"/>
  <c r="I203" i="1"/>
  <c r="H203" i="1"/>
  <c r="G203" i="1"/>
  <c r="F203" i="1"/>
  <c r="D204" i="1"/>
  <c r="C204" i="1"/>
  <c r="E204" i="1" s="1"/>
  <c r="A205" i="1"/>
  <c r="Q204" i="1" l="1"/>
  <c r="N204" i="1"/>
  <c r="O204" i="1"/>
  <c r="P204" i="1"/>
  <c r="R203" i="1"/>
  <c r="S203" i="1" s="1"/>
  <c r="T203" i="1" s="1"/>
  <c r="L204" i="1"/>
  <c r="K204" i="1"/>
  <c r="M204" i="1"/>
  <c r="J204" i="1"/>
  <c r="I204" i="1"/>
  <c r="A206" i="1"/>
  <c r="D205" i="1"/>
  <c r="C205" i="1"/>
  <c r="E205" i="1" s="1"/>
  <c r="G204" i="1"/>
  <c r="H204" i="1"/>
  <c r="F204" i="1"/>
  <c r="Q205" i="1" l="1"/>
  <c r="O205" i="1"/>
  <c r="N205" i="1"/>
  <c r="P205" i="1"/>
  <c r="R204" i="1"/>
  <c r="S204" i="1" s="1"/>
  <c r="T204" i="1" s="1"/>
  <c r="L205" i="1"/>
  <c r="K205" i="1"/>
  <c r="M205" i="1"/>
  <c r="J205" i="1"/>
  <c r="I205" i="1"/>
  <c r="C206" i="1"/>
  <c r="E206" i="1" s="1"/>
  <c r="A207" i="1"/>
  <c r="D206" i="1"/>
  <c r="H205" i="1"/>
  <c r="F205" i="1"/>
  <c r="G205" i="1"/>
  <c r="Q206" i="1" l="1"/>
  <c r="N206" i="1"/>
  <c r="O206" i="1"/>
  <c r="P206" i="1"/>
  <c r="R205" i="1"/>
  <c r="S205" i="1" s="1"/>
  <c r="T205" i="1" s="1"/>
  <c r="L206" i="1"/>
  <c r="K206" i="1"/>
  <c r="M206" i="1"/>
  <c r="J206" i="1"/>
  <c r="I206" i="1"/>
  <c r="F206" i="1"/>
  <c r="G206" i="1"/>
  <c r="H206" i="1"/>
  <c r="C207" i="1"/>
  <c r="E207" i="1" s="1"/>
  <c r="A208" i="1"/>
  <c r="D207" i="1"/>
  <c r="Q207" i="1" l="1"/>
  <c r="N207" i="1"/>
  <c r="O207" i="1"/>
  <c r="P207" i="1"/>
  <c r="R206" i="1"/>
  <c r="S206" i="1" s="1"/>
  <c r="T206" i="1" s="1"/>
  <c r="L207" i="1"/>
  <c r="K207" i="1"/>
  <c r="M207" i="1"/>
  <c r="J207" i="1"/>
  <c r="I207" i="1"/>
  <c r="H207" i="1"/>
  <c r="F207" i="1"/>
  <c r="G207" i="1"/>
  <c r="D208" i="1"/>
  <c r="C208" i="1"/>
  <c r="E208" i="1" s="1"/>
  <c r="A209" i="1"/>
  <c r="Q208" i="1" l="1"/>
  <c r="N208" i="1"/>
  <c r="O208" i="1"/>
  <c r="P208" i="1"/>
  <c r="R207" i="1"/>
  <c r="S207" i="1" s="1"/>
  <c r="T207" i="1" s="1"/>
  <c r="L208" i="1"/>
  <c r="K208" i="1"/>
  <c r="M208" i="1"/>
  <c r="J208" i="1"/>
  <c r="I208" i="1"/>
  <c r="D209" i="1"/>
  <c r="C209" i="1"/>
  <c r="E209" i="1" s="1"/>
  <c r="A210" i="1"/>
  <c r="F208" i="1"/>
  <c r="G208" i="1"/>
  <c r="H208" i="1"/>
  <c r="Q209" i="1" l="1"/>
  <c r="O209" i="1"/>
  <c r="N209" i="1"/>
  <c r="P209" i="1"/>
  <c r="R208" i="1"/>
  <c r="S208" i="1" s="1"/>
  <c r="T208" i="1" s="1"/>
  <c r="L209" i="1"/>
  <c r="K209" i="1"/>
  <c r="M209" i="1"/>
  <c r="J209" i="1"/>
  <c r="I209" i="1"/>
  <c r="A211" i="1"/>
  <c r="D210" i="1"/>
  <c r="C210" i="1"/>
  <c r="E210" i="1" s="1"/>
  <c r="H209" i="1"/>
  <c r="F209" i="1"/>
  <c r="G209" i="1"/>
  <c r="N210" i="1" l="1"/>
  <c r="O210" i="1"/>
  <c r="Q210" i="1"/>
  <c r="P210" i="1"/>
  <c r="R209" i="1"/>
  <c r="S209" i="1" s="1"/>
  <c r="T209" i="1" s="1"/>
  <c r="L210" i="1"/>
  <c r="K210" i="1"/>
  <c r="M210" i="1"/>
  <c r="J210" i="1"/>
  <c r="I210" i="1"/>
  <c r="D211" i="1"/>
  <c r="C211" i="1"/>
  <c r="E211" i="1" s="1"/>
  <c r="A212" i="1"/>
  <c r="H210" i="1"/>
  <c r="F210" i="1"/>
  <c r="G210" i="1"/>
  <c r="Q211" i="1" l="1"/>
  <c r="N211" i="1"/>
  <c r="O211" i="1"/>
  <c r="P211" i="1"/>
  <c r="R210" i="1"/>
  <c r="S210" i="1" s="1"/>
  <c r="T210" i="1" s="1"/>
  <c r="L211" i="1"/>
  <c r="K211" i="1"/>
  <c r="M211" i="1"/>
  <c r="J211" i="1"/>
  <c r="I211" i="1"/>
  <c r="A213" i="1"/>
  <c r="D212" i="1"/>
  <c r="C212" i="1"/>
  <c r="E212" i="1" s="1"/>
  <c r="F211" i="1"/>
  <c r="G211" i="1"/>
  <c r="H211" i="1"/>
  <c r="Q212" i="1" l="1"/>
  <c r="N212" i="1"/>
  <c r="O212" i="1"/>
  <c r="P212" i="1"/>
  <c r="R211" i="1"/>
  <c r="S211" i="1" s="1"/>
  <c r="T211" i="1" s="1"/>
  <c r="L212" i="1"/>
  <c r="K212" i="1"/>
  <c r="M212" i="1"/>
  <c r="J212" i="1"/>
  <c r="I212" i="1"/>
  <c r="D213" i="1"/>
  <c r="C213" i="1"/>
  <c r="E213" i="1" s="1"/>
  <c r="A214" i="1"/>
  <c r="G212" i="1"/>
  <c r="H212" i="1"/>
  <c r="F212" i="1"/>
  <c r="Q213" i="1" l="1"/>
  <c r="O213" i="1"/>
  <c r="N213" i="1"/>
  <c r="P213" i="1"/>
  <c r="R212" i="1"/>
  <c r="S212" i="1" s="1"/>
  <c r="T212" i="1" s="1"/>
  <c r="L213" i="1"/>
  <c r="K213" i="1"/>
  <c r="M213" i="1"/>
  <c r="J213" i="1"/>
  <c r="I213" i="1"/>
  <c r="A215" i="1"/>
  <c r="D214" i="1"/>
  <c r="C214" i="1"/>
  <c r="E214" i="1" s="1"/>
  <c r="H213" i="1"/>
  <c r="F213" i="1"/>
  <c r="G213" i="1"/>
  <c r="Q214" i="1" l="1"/>
  <c r="N214" i="1"/>
  <c r="O214" i="1"/>
  <c r="P214" i="1"/>
  <c r="R213" i="1"/>
  <c r="S213" i="1" s="1"/>
  <c r="T213" i="1" s="1"/>
  <c r="L214" i="1"/>
  <c r="K214" i="1"/>
  <c r="M214" i="1"/>
  <c r="J214" i="1"/>
  <c r="I214" i="1"/>
  <c r="C215" i="1"/>
  <c r="E215" i="1" s="1"/>
  <c r="A216" i="1"/>
  <c r="D215" i="1"/>
  <c r="F214" i="1"/>
  <c r="G214" i="1"/>
  <c r="H214" i="1"/>
  <c r="Q215" i="1" l="1"/>
  <c r="N215" i="1"/>
  <c r="O215" i="1"/>
  <c r="P215" i="1"/>
  <c r="R214" i="1"/>
  <c r="S214" i="1" s="1"/>
  <c r="T214" i="1" s="1"/>
  <c r="L215" i="1"/>
  <c r="K215" i="1"/>
  <c r="M215" i="1"/>
  <c r="J215" i="1"/>
  <c r="I215" i="1"/>
  <c r="H215" i="1"/>
  <c r="F215" i="1"/>
  <c r="G215" i="1"/>
  <c r="D216" i="1"/>
  <c r="C216" i="1"/>
  <c r="E216" i="1" s="1"/>
  <c r="A217" i="1"/>
  <c r="Q216" i="1" l="1"/>
  <c r="N216" i="1"/>
  <c r="O216" i="1"/>
  <c r="P216" i="1"/>
  <c r="R215" i="1"/>
  <c r="S215" i="1" s="1"/>
  <c r="T215" i="1" s="1"/>
  <c r="L216" i="1"/>
  <c r="K216" i="1"/>
  <c r="M216" i="1"/>
  <c r="J216" i="1"/>
  <c r="I216" i="1"/>
  <c r="D217" i="1"/>
  <c r="C217" i="1"/>
  <c r="E217" i="1" s="1"/>
  <c r="A218" i="1"/>
  <c r="H216" i="1"/>
  <c r="F216" i="1"/>
  <c r="G216" i="1"/>
  <c r="Q217" i="1" l="1"/>
  <c r="O217" i="1"/>
  <c r="N217" i="1"/>
  <c r="P217" i="1"/>
  <c r="R216" i="1"/>
  <c r="S216" i="1" s="1"/>
  <c r="T216" i="1" s="1"/>
  <c r="L217" i="1"/>
  <c r="K217" i="1"/>
  <c r="M217" i="1"/>
  <c r="J217" i="1"/>
  <c r="I217" i="1"/>
  <c r="C218" i="1"/>
  <c r="E218" i="1" s="1"/>
  <c r="A219" i="1"/>
  <c r="D218" i="1"/>
  <c r="F217" i="1"/>
  <c r="G217" i="1"/>
  <c r="H217" i="1"/>
  <c r="Q218" i="1" l="1"/>
  <c r="N218" i="1"/>
  <c r="O218" i="1"/>
  <c r="P218" i="1"/>
  <c r="R217" i="1"/>
  <c r="S217" i="1" s="1"/>
  <c r="T217" i="1" s="1"/>
  <c r="L218" i="1"/>
  <c r="K218" i="1"/>
  <c r="M218" i="1"/>
  <c r="J218" i="1"/>
  <c r="I218" i="1"/>
  <c r="F218" i="1"/>
  <c r="H218" i="1"/>
  <c r="G218" i="1"/>
  <c r="C219" i="1"/>
  <c r="E219" i="1" s="1"/>
  <c r="A220" i="1"/>
  <c r="D219" i="1"/>
  <c r="Q219" i="1" l="1"/>
  <c r="N219" i="1"/>
  <c r="O219" i="1"/>
  <c r="P219" i="1"/>
  <c r="R218" i="1"/>
  <c r="S218" i="1" s="1"/>
  <c r="T218" i="1" s="1"/>
  <c r="L219" i="1"/>
  <c r="K219" i="1"/>
  <c r="M219" i="1"/>
  <c r="J219" i="1"/>
  <c r="I219" i="1"/>
  <c r="A221" i="1"/>
  <c r="D220" i="1"/>
  <c r="C220" i="1"/>
  <c r="E220" i="1" s="1"/>
  <c r="F219" i="1"/>
  <c r="G219" i="1"/>
  <c r="H219" i="1"/>
  <c r="Q220" i="1" l="1"/>
  <c r="N220" i="1"/>
  <c r="O220" i="1"/>
  <c r="P220" i="1"/>
  <c r="R219" i="1"/>
  <c r="S219" i="1" s="1"/>
  <c r="T219" i="1" s="1"/>
  <c r="L220" i="1"/>
  <c r="K220" i="1"/>
  <c r="M220" i="1"/>
  <c r="J220" i="1"/>
  <c r="I220" i="1"/>
  <c r="A222" i="1"/>
  <c r="D221" i="1"/>
  <c r="C221" i="1"/>
  <c r="E221" i="1" s="1"/>
  <c r="F220" i="1"/>
  <c r="G220" i="1"/>
  <c r="H220" i="1"/>
  <c r="Q221" i="1" l="1"/>
  <c r="O221" i="1"/>
  <c r="N221" i="1"/>
  <c r="P221" i="1"/>
  <c r="R220" i="1"/>
  <c r="S220" i="1" s="1"/>
  <c r="T220" i="1" s="1"/>
  <c r="L221" i="1"/>
  <c r="K221" i="1"/>
  <c r="M221" i="1"/>
  <c r="J221" i="1"/>
  <c r="I221" i="1"/>
  <c r="A223" i="1"/>
  <c r="D222" i="1"/>
  <c r="C222" i="1"/>
  <c r="E222" i="1" s="1"/>
  <c r="F221" i="1"/>
  <c r="G221" i="1"/>
  <c r="H221" i="1"/>
  <c r="Q222" i="1" l="1"/>
  <c r="N222" i="1"/>
  <c r="O222" i="1"/>
  <c r="P222" i="1"/>
  <c r="R221" i="1"/>
  <c r="S221" i="1" s="1"/>
  <c r="T221" i="1" s="1"/>
  <c r="L222" i="1"/>
  <c r="K222" i="1"/>
  <c r="M222" i="1"/>
  <c r="J222" i="1"/>
  <c r="I222" i="1"/>
  <c r="C223" i="1"/>
  <c r="E223" i="1" s="1"/>
  <c r="A224" i="1"/>
  <c r="D223" i="1"/>
  <c r="F222" i="1"/>
  <c r="H222" i="1"/>
  <c r="G222" i="1"/>
  <c r="Q223" i="1" l="1"/>
  <c r="N223" i="1"/>
  <c r="O223" i="1"/>
  <c r="P223" i="1"/>
  <c r="R222" i="1"/>
  <c r="S222" i="1" s="1"/>
  <c r="T222" i="1" s="1"/>
  <c r="L223" i="1"/>
  <c r="K223" i="1"/>
  <c r="M223" i="1"/>
  <c r="J223" i="1"/>
  <c r="I223" i="1"/>
  <c r="F223" i="1"/>
  <c r="G223" i="1"/>
  <c r="H223" i="1"/>
  <c r="A225" i="1"/>
  <c r="C224" i="1"/>
  <c r="E224" i="1" s="1"/>
  <c r="D224" i="1"/>
  <c r="Q224" i="1" l="1"/>
  <c r="N224" i="1"/>
  <c r="O224" i="1"/>
  <c r="P224" i="1"/>
  <c r="R223" i="1"/>
  <c r="S223" i="1" s="1"/>
  <c r="T223" i="1" s="1"/>
  <c r="L224" i="1"/>
  <c r="K224" i="1"/>
  <c r="M224" i="1"/>
  <c r="J224" i="1"/>
  <c r="I224" i="1"/>
  <c r="G224" i="1"/>
  <c r="F224" i="1"/>
  <c r="H224" i="1"/>
  <c r="D225" i="1"/>
  <c r="C225" i="1"/>
  <c r="E225" i="1" s="1"/>
  <c r="A226" i="1"/>
  <c r="Q225" i="1" l="1"/>
  <c r="O225" i="1"/>
  <c r="N225" i="1"/>
  <c r="P225" i="1"/>
  <c r="R224" i="1"/>
  <c r="S224" i="1" s="1"/>
  <c r="T224" i="1" s="1"/>
  <c r="L225" i="1"/>
  <c r="K225" i="1"/>
  <c r="M225" i="1"/>
  <c r="J225" i="1"/>
  <c r="I225" i="1"/>
  <c r="A227" i="1"/>
  <c r="D226" i="1"/>
  <c r="C226" i="1"/>
  <c r="E226" i="1" s="1"/>
  <c r="H225" i="1"/>
  <c r="F225" i="1"/>
  <c r="G225" i="1"/>
  <c r="N226" i="1" l="1"/>
  <c r="O226" i="1"/>
  <c r="Q226" i="1"/>
  <c r="P226" i="1"/>
  <c r="R225" i="1"/>
  <c r="S225" i="1" s="1"/>
  <c r="T225" i="1" s="1"/>
  <c r="L226" i="1"/>
  <c r="K226" i="1"/>
  <c r="M226" i="1"/>
  <c r="J226" i="1"/>
  <c r="I226" i="1"/>
  <c r="C227" i="1"/>
  <c r="E227" i="1" s="1"/>
  <c r="A228" i="1"/>
  <c r="D227" i="1"/>
  <c r="F226" i="1"/>
  <c r="G226" i="1"/>
  <c r="H226" i="1"/>
  <c r="Q227" i="1" l="1"/>
  <c r="N227" i="1"/>
  <c r="O227" i="1"/>
  <c r="P227" i="1"/>
  <c r="R226" i="1"/>
  <c r="S226" i="1" s="1"/>
  <c r="T226" i="1" s="1"/>
  <c r="L227" i="1"/>
  <c r="K227" i="1"/>
  <c r="M227" i="1"/>
  <c r="J227" i="1"/>
  <c r="I227" i="1"/>
  <c r="F227" i="1"/>
  <c r="G227" i="1"/>
  <c r="H227" i="1"/>
  <c r="D228" i="1"/>
  <c r="C228" i="1"/>
  <c r="E228" i="1" s="1"/>
  <c r="A229" i="1"/>
  <c r="Q228" i="1" l="1"/>
  <c r="N228" i="1"/>
  <c r="O228" i="1"/>
  <c r="P228" i="1"/>
  <c r="R227" i="1"/>
  <c r="S227" i="1" s="1"/>
  <c r="T227" i="1" s="1"/>
  <c r="L228" i="1"/>
  <c r="K228" i="1"/>
  <c r="M228" i="1"/>
  <c r="J228" i="1"/>
  <c r="I228" i="1"/>
  <c r="D229" i="1"/>
  <c r="C229" i="1"/>
  <c r="E229" i="1" s="1"/>
  <c r="A230" i="1"/>
  <c r="G228" i="1"/>
  <c r="H228" i="1"/>
  <c r="F228" i="1"/>
  <c r="Q229" i="1" l="1"/>
  <c r="O229" i="1"/>
  <c r="N229" i="1"/>
  <c r="P229" i="1"/>
  <c r="R228" i="1"/>
  <c r="S228" i="1" s="1"/>
  <c r="T228" i="1" s="1"/>
  <c r="L229" i="1"/>
  <c r="K229" i="1"/>
  <c r="M229" i="1"/>
  <c r="J229" i="1"/>
  <c r="I229" i="1"/>
  <c r="D230" i="1"/>
  <c r="C230" i="1"/>
  <c r="E230" i="1" s="1"/>
  <c r="A231" i="1"/>
  <c r="G229" i="1"/>
  <c r="H229" i="1"/>
  <c r="F229" i="1"/>
  <c r="Q230" i="1" l="1"/>
  <c r="O230" i="1"/>
  <c r="N230" i="1"/>
  <c r="P230" i="1"/>
  <c r="R229" i="1"/>
  <c r="S229" i="1" s="1"/>
  <c r="T229" i="1" s="1"/>
  <c r="L230" i="1"/>
  <c r="K230" i="1"/>
  <c r="M230" i="1"/>
  <c r="J230" i="1"/>
  <c r="I230" i="1"/>
  <c r="A232" i="1"/>
  <c r="C231" i="1"/>
  <c r="E231" i="1" s="1"/>
  <c r="D231" i="1"/>
  <c r="H230" i="1"/>
  <c r="F230" i="1"/>
  <c r="G230" i="1"/>
  <c r="Q231" i="1" l="1"/>
  <c r="O231" i="1"/>
  <c r="N231" i="1"/>
  <c r="P231" i="1"/>
  <c r="R230" i="1"/>
  <c r="S230" i="1" s="1"/>
  <c r="T230" i="1" s="1"/>
  <c r="L231" i="1"/>
  <c r="K231" i="1"/>
  <c r="M231" i="1"/>
  <c r="J231" i="1"/>
  <c r="I231" i="1"/>
  <c r="F231" i="1"/>
  <c r="H231" i="1"/>
  <c r="G231" i="1"/>
  <c r="A233" i="1"/>
  <c r="D232" i="1"/>
  <c r="C232" i="1"/>
  <c r="E232" i="1" s="1"/>
  <c r="Q232" i="1" l="1"/>
  <c r="O232" i="1"/>
  <c r="N232" i="1"/>
  <c r="P232" i="1"/>
  <c r="R231" i="1"/>
  <c r="S231" i="1" s="1"/>
  <c r="T231" i="1" s="1"/>
  <c r="L232" i="1"/>
  <c r="K232" i="1"/>
  <c r="M232" i="1"/>
  <c r="J232" i="1"/>
  <c r="I232" i="1"/>
  <c r="F232" i="1"/>
  <c r="G232" i="1"/>
  <c r="H232" i="1"/>
  <c r="C233" i="1"/>
  <c r="E233" i="1" s="1"/>
  <c r="A234" i="1"/>
  <c r="D233" i="1"/>
  <c r="Q233" i="1" l="1"/>
  <c r="O233" i="1"/>
  <c r="N233" i="1"/>
  <c r="P233" i="1"/>
  <c r="R232" i="1"/>
  <c r="S232" i="1" s="1"/>
  <c r="T232" i="1" s="1"/>
  <c r="L233" i="1"/>
  <c r="K233" i="1"/>
  <c r="M233" i="1"/>
  <c r="J233" i="1"/>
  <c r="I233" i="1"/>
  <c r="H233" i="1"/>
  <c r="F233" i="1"/>
  <c r="G233" i="1"/>
  <c r="A235" i="1"/>
  <c r="D234" i="1"/>
  <c r="C234" i="1"/>
  <c r="E234" i="1" s="1"/>
  <c r="O234" i="1" l="1"/>
  <c r="Q234" i="1"/>
  <c r="N234" i="1"/>
  <c r="P234" i="1"/>
  <c r="R233" i="1"/>
  <c r="S233" i="1" s="1"/>
  <c r="T233" i="1" s="1"/>
  <c r="L234" i="1"/>
  <c r="K234" i="1"/>
  <c r="M234" i="1"/>
  <c r="J234" i="1"/>
  <c r="I234" i="1"/>
  <c r="C235" i="1"/>
  <c r="E235" i="1" s="1"/>
  <c r="A236" i="1"/>
  <c r="D235" i="1"/>
  <c r="F234" i="1"/>
  <c r="G234" i="1"/>
  <c r="H234" i="1"/>
  <c r="O235" i="1" l="1"/>
  <c r="N235" i="1"/>
  <c r="Q235" i="1"/>
  <c r="P235" i="1"/>
  <c r="R234" i="1"/>
  <c r="S234" i="1" s="1"/>
  <c r="T234" i="1" s="1"/>
  <c r="L235" i="1"/>
  <c r="K235" i="1"/>
  <c r="M235" i="1"/>
  <c r="J235" i="1"/>
  <c r="I235" i="1"/>
  <c r="F235" i="1"/>
  <c r="G235" i="1"/>
  <c r="H235" i="1"/>
  <c r="D236" i="1"/>
  <c r="A237" i="1"/>
  <c r="C236" i="1"/>
  <c r="E236" i="1" s="1"/>
  <c r="Q236" i="1" l="1"/>
  <c r="O236" i="1"/>
  <c r="N236" i="1"/>
  <c r="P236" i="1"/>
  <c r="R235" i="1"/>
  <c r="S235" i="1" s="1"/>
  <c r="T235" i="1" s="1"/>
  <c r="L236" i="1"/>
  <c r="K236" i="1"/>
  <c r="M236" i="1"/>
  <c r="J236" i="1"/>
  <c r="I236" i="1"/>
  <c r="D237" i="1"/>
  <c r="C237" i="1"/>
  <c r="E237" i="1" s="1"/>
  <c r="A238" i="1"/>
  <c r="G236" i="1"/>
  <c r="H236" i="1"/>
  <c r="F236" i="1"/>
  <c r="Q237" i="1" l="1"/>
  <c r="O237" i="1"/>
  <c r="N237" i="1"/>
  <c r="P237" i="1"/>
  <c r="R236" i="1"/>
  <c r="S236" i="1" s="1"/>
  <c r="T236" i="1" s="1"/>
  <c r="L237" i="1"/>
  <c r="K237" i="1"/>
  <c r="M237" i="1"/>
  <c r="J237" i="1"/>
  <c r="I237" i="1"/>
  <c r="A239" i="1"/>
  <c r="D238" i="1"/>
  <c r="C238" i="1"/>
  <c r="E238" i="1" s="1"/>
  <c r="H237" i="1"/>
  <c r="F237" i="1"/>
  <c r="G237" i="1"/>
  <c r="Q238" i="1" l="1"/>
  <c r="O238" i="1"/>
  <c r="N238" i="1"/>
  <c r="P238" i="1"/>
  <c r="R237" i="1"/>
  <c r="S237" i="1" s="1"/>
  <c r="T237" i="1" s="1"/>
  <c r="L238" i="1"/>
  <c r="K238" i="1"/>
  <c r="M238" i="1"/>
  <c r="J238" i="1"/>
  <c r="I238" i="1"/>
  <c r="C239" i="1"/>
  <c r="E239" i="1" s="1"/>
  <c r="A240" i="1"/>
  <c r="D239" i="1"/>
  <c r="H238" i="1"/>
  <c r="F238" i="1"/>
  <c r="G238" i="1"/>
  <c r="Q239" i="1" l="1"/>
  <c r="O239" i="1"/>
  <c r="N239" i="1"/>
  <c r="P239" i="1"/>
  <c r="R238" i="1"/>
  <c r="S238" i="1" s="1"/>
  <c r="T238" i="1" s="1"/>
  <c r="L239" i="1"/>
  <c r="K239" i="1"/>
  <c r="M239" i="1"/>
  <c r="J239" i="1"/>
  <c r="I239" i="1"/>
  <c r="F239" i="1"/>
  <c r="H239" i="1"/>
  <c r="G239" i="1"/>
  <c r="A241" i="1"/>
  <c r="D240" i="1"/>
  <c r="C240" i="1"/>
  <c r="E240" i="1" s="1"/>
  <c r="Q240" i="1" l="1"/>
  <c r="O240" i="1"/>
  <c r="N240" i="1"/>
  <c r="P240" i="1"/>
  <c r="R239" i="1"/>
  <c r="S239" i="1" s="1"/>
  <c r="T239" i="1" s="1"/>
  <c r="L240" i="1"/>
  <c r="K240" i="1"/>
  <c r="M240" i="1"/>
  <c r="J240" i="1"/>
  <c r="I240" i="1"/>
  <c r="F240" i="1"/>
  <c r="H240" i="1"/>
  <c r="G240" i="1"/>
  <c r="D241" i="1"/>
  <c r="C241" i="1"/>
  <c r="E241" i="1" s="1"/>
  <c r="A242" i="1"/>
  <c r="Q241" i="1" l="1"/>
  <c r="O241" i="1"/>
  <c r="N241" i="1"/>
  <c r="P241" i="1"/>
  <c r="R240" i="1"/>
  <c r="S240" i="1" s="1"/>
  <c r="T240" i="1" s="1"/>
  <c r="L241" i="1"/>
  <c r="K241" i="1"/>
  <c r="M241" i="1"/>
  <c r="J241" i="1"/>
  <c r="I241" i="1"/>
  <c r="C242" i="1"/>
  <c r="E242" i="1" s="1"/>
  <c r="A243" i="1"/>
  <c r="D242" i="1"/>
  <c r="G241" i="1"/>
  <c r="H241" i="1"/>
  <c r="F241" i="1"/>
  <c r="O242" i="1" l="1"/>
  <c r="N242" i="1"/>
  <c r="Q242" i="1"/>
  <c r="P242" i="1"/>
  <c r="R241" i="1"/>
  <c r="S241" i="1" s="1"/>
  <c r="T241" i="1" s="1"/>
  <c r="L242" i="1"/>
  <c r="K242" i="1"/>
  <c r="M242" i="1"/>
  <c r="J242" i="1"/>
  <c r="I242" i="1"/>
  <c r="F242" i="1"/>
  <c r="G242" i="1"/>
  <c r="H242" i="1"/>
  <c r="C243" i="1"/>
  <c r="E243" i="1" s="1"/>
  <c r="A244" i="1"/>
  <c r="D243" i="1"/>
  <c r="O243" i="1" l="1"/>
  <c r="Q243" i="1"/>
  <c r="N243" i="1"/>
  <c r="P243" i="1"/>
  <c r="R242" i="1"/>
  <c r="S242" i="1" s="1"/>
  <c r="T242" i="1" s="1"/>
  <c r="L243" i="1"/>
  <c r="K243" i="1"/>
  <c r="M243" i="1"/>
  <c r="J243" i="1"/>
  <c r="I243" i="1"/>
  <c r="D244" i="1"/>
  <c r="C244" i="1"/>
  <c r="E244" i="1" s="1"/>
  <c r="A245" i="1"/>
  <c r="G243" i="1"/>
  <c r="H243" i="1"/>
  <c r="F243" i="1"/>
  <c r="Q244" i="1" l="1"/>
  <c r="O244" i="1"/>
  <c r="N244" i="1"/>
  <c r="P244" i="1"/>
  <c r="R243" i="1"/>
  <c r="S243" i="1" s="1"/>
  <c r="T243" i="1" s="1"/>
  <c r="L244" i="1"/>
  <c r="K244" i="1"/>
  <c r="M244" i="1"/>
  <c r="J244" i="1"/>
  <c r="I244" i="1"/>
  <c r="C245" i="1"/>
  <c r="E245" i="1" s="1"/>
  <c r="A246" i="1"/>
  <c r="D245" i="1"/>
  <c r="H244" i="1"/>
  <c r="F244" i="1"/>
  <c r="G244" i="1"/>
  <c r="Q245" i="1" l="1"/>
  <c r="O245" i="1"/>
  <c r="N245" i="1"/>
  <c r="P245" i="1"/>
  <c r="R244" i="1"/>
  <c r="S244" i="1" s="1"/>
  <c r="T244" i="1" s="1"/>
  <c r="L245" i="1"/>
  <c r="K245" i="1"/>
  <c r="M245" i="1"/>
  <c r="J245" i="1"/>
  <c r="I245" i="1"/>
  <c r="H245" i="1"/>
  <c r="G245" i="1"/>
  <c r="F245" i="1"/>
  <c r="D246" i="1"/>
  <c r="A247" i="1"/>
  <c r="C246" i="1"/>
  <c r="E246" i="1" s="1"/>
  <c r="Q246" i="1" l="1"/>
  <c r="O246" i="1"/>
  <c r="N246" i="1"/>
  <c r="P246" i="1"/>
  <c r="R245" i="1"/>
  <c r="S245" i="1" s="1"/>
  <c r="T245" i="1" s="1"/>
  <c r="L246" i="1"/>
  <c r="K246" i="1"/>
  <c r="M246" i="1"/>
  <c r="J246" i="1"/>
  <c r="I246" i="1"/>
  <c r="H246" i="1"/>
  <c r="F246" i="1"/>
  <c r="G246" i="1"/>
  <c r="D247" i="1"/>
  <c r="A248" i="1"/>
  <c r="C247" i="1"/>
  <c r="E247" i="1" s="1"/>
  <c r="Q247" i="1" l="1"/>
  <c r="O247" i="1"/>
  <c r="N247" i="1"/>
  <c r="P247" i="1"/>
  <c r="R246" i="1"/>
  <c r="S246" i="1" s="1"/>
  <c r="T246" i="1" s="1"/>
  <c r="L247" i="1"/>
  <c r="K247" i="1"/>
  <c r="M247" i="1"/>
  <c r="J247" i="1"/>
  <c r="I247" i="1"/>
  <c r="D248" i="1"/>
  <c r="C248" i="1"/>
  <c r="E248" i="1" s="1"/>
  <c r="A249" i="1"/>
  <c r="H247" i="1"/>
  <c r="F247" i="1"/>
  <c r="G247" i="1"/>
  <c r="Q248" i="1" l="1"/>
  <c r="O248" i="1"/>
  <c r="N248" i="1"/>
  <c r="P248" i="1"/>
  <c r="R247" i="1"/>
  <c r="S247" i="1" s="1"/>
  <c r="T247" i="1" s="1"/>
  <c r="L248" i="1"/>
  <c r="K248" i="1"/>
  <c r="M248" i="1"/>
  <c r="J248" i="1"/>
  <c r="I248" i="1"/>
  <c r="D249" i="1"/>
  <c r="C249" i="1"/>
  <c r="E249" i="1" s="1"/>
  <c r="A250" i="1"/>
  <c r="G248" i="1"/>
  <c r="H248" i="1"/>
  <c r="F248" i="1"/>
  <c r="Q249" i="1" l="1"/>
  <c r="O249" i="1"/>
  <c r="N249" i="1"/>
  <c r="P249" i="1"/>
  <c r="R248" i="1"/>
  <c r="S248" i="1" s="1"/>
  <c r="T248" i="1" s="1"/>
  <c r="L249" i="1"/>
  <c r="K249" i="1"/>
  <c r="M249" i="1"/>
  <c r="J249" i="1"/>
  <c r="I249" i="1"/>
  <c r="D250" i="1"/>
  <c r="C250" i="1"/>
  <c r="E250" i="1" s="1"/>
  <c r="A251" i="1"/>
  <c r="G249" i="1"/>
  <c r="H249" i="1"/>
  <c r="F249" i="1"/>
  <c r="O250" i="1" l="1"/>
  <c r="Q250" i="1"/>
  <c r="N250" i="1"/>
  <c r="P250" i="1"/>
  <c r="R249" i="1"/>
  <c r="S249" i="1" s="1"/>
  <c r="T249" i="1" s="1"/>
  <c r="L250" i="1"/>
  <c r="K250" i="1"/>
  <c r="M250" i="1"/>
  <c r="J250" i="1"/>
  <c r="I250" i="1"/>
  <c r="D251" i="1"/>
  <c r="C251" i="1"/>
  <c r="E251" i="1" s="1"/>
  <c r="A252" i="1"/>
  <c r="H250" i="1"/>
  <c r="F250" i="1"/>
  <c r="G250" i="1"/>
  <c r="O251" i="1" l="1"/>
  <c r="N251" i="1"/>
  <c r="Q251" i="1"/>
  <c r="P251" i="1"/>
  <c r="R250" i="1"/>
  <c r="S250" i="1" s="1"/>
  <c r="T250" i="1" s="1"/>
  <c r="L251" i="1"/>
  <c r="K251" i="1"/>
  <c r="M251" i="1"/>
  <c r="J251" i="1"/>
  <c r="I251" i="1"/>
  <c r="A253" i="1"/>
  <c r="D252" i="1"/>
  <c r="C252" i="1"/>
  <c r="E252" i="1" s="1"/>
  <c r="G251" i="1"/>
  <c r="F251" i="1"/>
  <c r="H251" i="1"/>
  <c r="Q252" i="1" l="1"/>
  <c r="O252" i="1"/>
  <c r="N252" i="1"/>
  <c r="P252" i="1"/>
  <c r="R251" i="1"/>
  <c r="S251" i="1" s="1"/>
  <c r="T251" i="1" s="1"/>
  <c r="L252" i="1"/>
  <c r="K252" i="1"/>
  <c r="M252" i="1"/>
  <c r="J252" i="1"/>
  <c r="I252" i="1"/>
  <c r="C253" i="1"/>
  <c r="E253" i="1" s="1"/>
  <c r="A254" i="1"/>
  <c r="D253" i="1"/>
  <c r="H252" i="1"/>
  <c r="F252" i="1"/>
  <c r="G252" i="1"/>
  <c r="Q253" i="1" l="1"/>
  <c r="O253" i="1"/>
  <c r="N253" i="1"/>
  <c r="P253" i="1"/>
  <c r="R252" i="1"/>
  <c r="S252" i="1" s="1"/>
  <c r="T252" i="1" s="1"/>
  <c r="L253" i="1"/>
  <c r="K253" i="1"/>
  <c r="M253" i="1"/>
  <c r="J253" i="1"/>
  <c r="I253" i="1"/>
  <c r="G253" i="1"/>
  <c r="H253" i="1"/>
  <c r="F253" i="1"/>
  <c r="A255" i="1"/>
  <c r="D254" i="1"/>
  <c r="C254" i="1"/>
  <c r="E254" i="1" s="1"/>
  <c r="Q254" i="1" l="1"/>
  <c r="O254" i="1"/>
  <c r="N254" i="1"/>
  <c r="P254" i="1"/>
  <c r="R253" i="1"/>
  <c r="S253" i="1" s="1"/>
  <c r="T253" i="1" s="1"/>
  <c r="L254" i="1"/>
  <c r="K254" i="1"/>
  <c r="M254" i="1"/>
  <c r="J254" i="1"/>
  <c r="I254" i="1"/>
  <c r="G254" i="1"/>
  <c r="H254" i="1"/>
  <c r="F254" i="1"/>
  <c r="D255" i="1"/>
  <c r="C255" i="1"/>
  <c r="E255" i="1" s="1"/>
  <c r="A256" i="1"/>
  <c r="Q255" i="1" l="1"/>
  <c r="O255" i="1"/>
  <c r="N255" i="1"/>
  <c r="P255" i="1"/>
  <c r="R254" i="1"/>
  <c r="S254" i="1" s="1"/>
  <c r="T254" i="1" s="1"/>
  <c r="L255" i="1"/>
  <c r="K255" i="1"/>
  <c r="M255" i="1"/>
  <c r="J255" i="1"/>
  <c r="I255" i="1"/>
  <c r="C256" i="1"/>
  <c r="E256" i="1" s="1"/>
  <c r="A257" i="1"/>
  <c r="D256" i="1"/>
  <c r="H255" i="1"/>
  <c r="F255" i="1"/>
  <c r="G255" i="1"/>
  <c r="Q256" i="1" l="1"/>
  <c r="O256" i="1"/>
  <c r="N256" i="1"/>
  <c r="P256" i="1"/>
  <c r="R255" i="1"/>
  <c r="S255" i="1" s="1"/>
  <c r="T255" i="1" s="1"/>
  <c r="L256" i="1"/>
  <c r="K256" i="1"/>
  <c r="M256" i="1"/>
  <c r="J256" i="1"/>
  <c r="I256" i="1"/>
  <c r="G256" i="1"/>
  <c r="H256" i="1"/>
  <c r="F256" i="1"/>
  <c r="A258" i="1"/>
  <c r="D257" i="1"/>
  <c r="C257" i="1"/>
  <c r="E257" i="1" s="1"/>
  <c r="Q257" i="1" l="1"/>
  <c r="O257" i="1"/>
  <c r="N257" i="1"/>
  <c r="P257" i="1"/>
  <c r="R256" i="1"/>
  <c r="S256" i="1" s="1"/>
  <c r="T256" i="1" s="1"/>
  <c r="L257" i="1"/>
  <c r="K257" i="1"/>
  <c r="M257" i="1"/>
  <c r="J257" i="1"/>
  <c r="I257" i="1"/>
  <c r="C258" i="1"/>
  <c r="E258" i="1" s="1"/>
  <c r="A259" i="1"/>
  <c r="D258" i="1"/>
  <c r="F257" i="1"/>
  <c r="H257" i="1"/>
  <c r="G257" i="1"/>
  <c r="O258" i="1" l="1"/>
  <c r="N258" i="1"/>
  <c r="Q258" i="1"/>
  <c r="P258" i="1"/>
  <c r="R257" i="1"/>
  <c r="S257" i="1" s="1"/>
  <c r="T257" i="1" s="1"/>
  <c r="L258" i="1"/>
  <c r="K258" i="1"/>
  <c r="M258" i="1"/>
  <c r="J258" i="1"/>
  <c r="I258" i="1"/>
  <c r="H258" i="1"/>
  <c r="F258" i="1"/>
  <c r="G258" i="1"/>
  <c r="A260" i="1"/>
  <c r="D259" i="1"/>
  <c r="C259" i="1"/>
  <c r="E259" i="1" s="1"/>
  <c r="O259" i="1" l="1"/>
  <c r="Q259" i="1"/>
  <c r="N259" i="1"/>
  <c r="P259" i="1"/>
  <c r="R258" i="1"/>
  <c r="S258" i="1" s="1"/>
  <c r="T258" i="1" s="1"/>
  <c r="L259" i="1"/>
  <c r="K259" i="1"/>
  <c r="M259" i="1"/>
  <c r="J259" i="1"/>
  <c r="I259" i="1"/>
  <c r="H259" i="1"/>
  <c r="F259" i="1"/>
  <c r="G259" i="1"/>
  <c r="C260" i="1"/>
  <c r="E260" i="1" s="1"/>
  <c r="A261" i="1"/>
  <c r="D260" i="1"/>
  <c r="Q260" i="1" l="1"/>
  <c r="O260" i="1"/>
  <c r="N260" i="1"/>
  <c r="P260" i="1"/>
  <c r="R259" i="1"/>
  <c r="S259" i="1" s="1"/>
  <c r="T259" i="1" s="1"/>
  <c r="L260" i="1"/>
  <c r="K260" i="1"/>
  <c r="M260" i="1"/>
  <c r="J260" i="1"/>
  <c r="I260" i="1"/>
  <c r="A262" i="1"/>
  <c r="D261" i="1"/>
  <c r="C261" i="1"/>
  <c r="E261" i="1" s="1"/>
  <c r="F260" i="1"/>
  <c r="G260" i="1"/>
  <c r="H260" i="1"/>
  <c r="Q261" i="1" l="1"/>
  <c r="O261" i="1"/>
  <c r="N261" i="1"/>
  <c r="P261" i="1"/>
  <c r="R260" i="1"/>
  <c r="S260" i="1" s="1"/>
  <c r="T260" i="1" s="1"/>
  <c r="L261" i="1"/>
  <c r="K261" i="1"/>
  <c r="M261" i="1"/>
  <c r="J261" i="1"/>
  <c r="I261" i="1"/>
  <c r="D262" i="1"/>
  <c r="A263" i="1"/>
  <c r="C262" i="1"/>
  <c r="E262" i="1" s="1"/>
  <c r="F261" i="1"/>
  <c r="G261" i="1"/>
  <c r="H261" i="1"/>
  <c r="Q262" i="1" l="1"/>
  <c r="O262" i="1"/>
  <c r="N262" i="1"/>
  <c r="P262" i="1"/>
  <c r="R261" i="1"/>
  <c r="S261" i="1" s="1"/>
  <c r="T261" i="1" s="1"/>
  <c r="L262" i="1"/>
  <c r="K262" i="1"/>
  <c r="M262" i="1"/>
  <c r="J262" i="1"/>
  <c r="I262" i="1"/>
  <c r="F262" i="1"/>
  <c r="H262" i="1"/>
  <c r="G262" i="1"/>
  <c r="D263" i="1"/>
  <c r="C263" i="1"/>
  <c r="E263" i="1" s="1"/>
  <c r="A264" i="1"/>
  <c r="Q263" i="1" l="1"/>
  <c r="O263" i="1"/>
  <c r="N263" i="1"/>
  <c r="P263" i="1"/>
  <c r="R262" i="1"/>
  <c r="S262" i="1" s="1"/>
  <c r="T262" i="1" s="1"/>
  <c r="L263" i="1"/>
  <c r="K263" i="1"/>
  <c r="M263" i="1"/>
  <c r="J263" i="1"/>
  <c r="I263" i="1"/>
  <c r="D264" i="1"/>
  <c r="C264" i="1"/>
  <c r="E264" i="1" s="1"/>
  <c r="A265" i="1"/>
  <c r="H263" i="1"/>
  <c r="F263" i="1"/>
  <c r="G263" i="1"/>
  <c r="Q264" i="1" l="1"/>
  <c r="O264" i="1"/>
  <c r="N264" i="1"/>
  <c r="P264" i="1"/>
  <c r="R263" i="1"/>
  <c r="S263" i="1" s="1"/>
  <c r="T263" i="1" s="1"/>
  <c r="L264" i="1"/>
  <c r="K264" i="1"/>
  <c r="M264" i="1"/>
  <c r="J264" i="1"/>
  <c r="I264" i="1"/>
  <c r="A266" i="1"/>
  <c r="D265" i="1"/>
  <c r="C265" i="1"/>
  <c r="E265" i="1" s="1"/>
  <c r="F264" i="1"/>
  <c r="G264" i="1"/>
  <c r="H264" i="1"/>
  <c r="Q265" i="1" l="1"/>
  <c r="O265" i="1"/>
  <c r="N265" i="1"/>
  <c r="P265" i="1"/>
  <c r="R264" i="1"/>
  <c r="S264" i="1" s="1"/>
  <c r="T264" i="1" s="1"/>
  <c r="L265" i="1"/>
  <c r="K265" i="1"/>
  <c r="M265" i="1"/>
  <c r="J265" i="1"/>
  <c r="I265" i="1"/>
  <c r="D266" i="1"/>
  <c r="A267" i="1"/>
  <c r="C266" i="1"/>
  <c r="E266" i="1" s="1"/>
  <c r="F265" i="1"/>
  <c r="H265" i="1"/>
  <c r="G265" i="1"/>
  <c r="O266" i="1" l="1"/>
  <c r="Q266" i="1"/>
  <c r="N266" i="1"/>
  <c r="P266" i="1"/>
  <c r="R265" i="1"/>
  <c r="S265" i="1" s="1"/>
  <c r="T265" i="1" s="1"/>
  <c r="L266" i="1"/>
  <c r="K266" i="1"/>
  <c r="M266" i="1"/>
  <c r="J266" i="1"/>
  <c r="I266" i="1"/>
  <c r="F266" i="1"/>
  <c r="H266" i="1"/>
  <c r="G266" i="1"/>
  <c r="D267" i="1"/>
  <c r="C267" i="1"/>
  <c r="E267" i="1" s="1"/>
  <c r="A268" i="1"/>
  <c r="O267" i="1" l="1"/>
  <c r="N267" i="1"/>
  <c r="Q267" i="1"/>
  <c r="P267" i="1"/>
  <c r="R266" i="1"/>
  <c r="S266" i="1" s="1"/>
  <c r="T266" i="1" s="1"/>
  <c r="L267" i="1"/>
  <c r="K267" i="1"/>
  <c r="M267" i="1"/>
  <c r="J267" i="1"/>
  <c r="I267" i="1"/>
  <c r="A269" i="1"/>
  <c r="D268" i="1"/>
  <c r="C268" i="1"/>
  <c r="E268" i="1" s="1"/>
  <c r="G267" i="1"/>
  <c r="H267" i="1"/>
  <c r="F267" i="1"/>
  <c r="Q268" i="1" l="1"/>
  <c r="O268" i="1"/>
  <c r="N268" i="1"/>
  <c r="P268" i="1"/>
  <c r="R267" i="1"/>
  <c r="S267" i="1" s="1"/>
  <c r="T267" i="1" s="1"/>
  <c r="L268" i="1"/>
  <c r="K268" i="1"/>
  <c r="M268" i="1"/>
  <c r="J268" i="1"/>
  <c r="I268" i="1"/>
  <c r="F268" i="1"/>
  <c r="G268" i="1"/>
  <c r="H268" i="1"/>
  <c r="A270" i="1"/>
  <c r="C269" i="1"/>
  <c r="E269" i="1" s="1"/>
  <c r="D269" i="1"/>
  <c r="Q269" i="1" l="1"/>
  <c r="O269" i="1"/>
  <c r="N269" i="1"/>
  <c r="P269" i="1"/>
  <c r="R268" i="1"/>
  <c r="S268" i="1" s="1"/>
  <c r="T268" i="1" s="1"/>
  <c r="L269" i="1"/>
  <c r="K269" i="1"/>
  <c r="M269" i="1"/>
  <c r="J269" i="1"/>
  <c r="I269" i="1"/>
  <c r="F269" i="1"/>
  <c r="H269" i="1"/>
  <c r="G269" i="1"/>
  <c r="C270" i="1"/>
  <c r="E270" i="1" s="1"/>
  <c r="D270" i="1"/>
  <c r="A271" i="1"/>
  <c r="Q270" i="1" l="1"/>
  <c r="O270" i="1"/>
  <c r="N270" i="1"/>
  <c r="P270" i="1"/>
  <c r="R269" i="1"/>
  <c r="S269" i="1" s="1"/>
  <c r="T269" i="1" s="1"/>
  <c r="L270" i="1"/>
  <c r="K270" i="1"/>
  <c r="M270" i="1"/>
  <c r="J270" i="1"/>
  <c r="I270" i="1"/>
  <c r="D271" i="1"/>
  <c r="A272" i="1"/>
  <c r="C271" i="1"/>
  <c r="E271" i="1" s="1"/>
  <c r="G270" i="1"/>
  <c r="H270" i="1"/>
  <c r="F270" i="1"/>
  <c r="Q271" i="1" l="1"/>
  <c r="O271" i="1"/>
  <c r="N271" i="1"/>
  <c r="P271" i="1"/>
  <c r="R270" i="1"/>
  <c r="S270" i="1" s="1"/>
  <c r="T270" i="1" s="1"/>
  <c r="L271" i="1"/>
  <c r="K271" i="1"/>
  <c r="M271" i="1"/>
  <c r="J271" i="1"/>
  <c r="I271" i="1"/>
  <c r="F271" i="1"/>
  <c r="G271" i="1"/>
  <c r="H271" i="1"/>
  <c r="C272" i="1"/>
  <c r="E272" i="1" s="1"/>
  <c r="D272" i="1"/>
  <c r="A273" i="1"/>
  <c r="Q272" i="1" l="1"/>
  <c r="O272" i="1"/>
  <c r="N272" i="1"/>
  <c r="P272" i="1"/>
  <c r="R271" i="1"/>
  <c r="S271" i="1" s="1"/>
  <c r="T271" i="1" s="1"/>
  <c r="L272" i="1"/>
  <c r="K272" i="1"/>
  <c r="M272" i="1"/>
  <c r="J272" i="1"/>
  <c r="I272" i="1"/>
  <c r="F272" i="1"/>
  <c r="G272" i="1"/>
  <c r="H272" i="1"/>
  <c r="A274" i="1"/>
  <c r="D273" i="1"/>
  <c r="C273" i="1"/>
  <c r="E273" i="1" s="1"/>
  <c r="Q273" i="1" l="1"/>
  <c r="O273" i="1"/>
  <c r="N273" i="1"/>
  <c r="P273" i="1"/>
  <c r="R272" i="1"/>
  <c r="S272" i="1" s="1"/>
  <c r="T272" i="1" s="1"/>
  <c r="L273" i="1"/>
  <c r="K273" i="1"/>
  <c r="M273" i="1"/>
  <c r="J273" i="1"/>
  <c r="I273" i="1"/>
  <c r="D274" i="1"/>
  <c r="C274" i="1"/>
  <c r="E274" i="1" s="1"/>
  <c r="A275" i="1"/>
  <c r="F273" i="1"/>
  <c r="G273" i="1"/>
  <c r="H273" i="1"/>
  <c r="O274" i="1" l="1"/>
  <c r="N274" i="1"/>
  <c r="Q274" i="1"/>
  <c r="P274" i="1"/>
  <c r="R273" i="1"/>
  <c r="S273" i="1" s="1"/>
  <c r="T273" i="1" s="1"/>
  <c r="L274" i="1"/>
  <c r="K274" i="1"/>
  <c r="M274" i="1"/>
  <c r="J274" i="1"/>
  <c r="I274" i="1"/>
  <c r="A276" i="1"/>
  <c r="D275" i="1"/>
  <c r="C275" i="1"/>
  <c r="E275" i="1" s="1"/>
  <c r="H274" i="1"/>
  <c r="G274" i="1"/>
  <c r="F274" i="1"/>
  <c r="O275" i="1" l="1"/>
  <c r="Q275" i="1"/>
  <c r="N275" i="1"/>
  <c r="P275" i="1"/>
  <c r="R274" i="1"/>
  <c r="S274" i="1" s="1"/>
  <c r="T274" i="1" s="1"/>
  <c r="L275" i="1"/>
  <c r="K275" i="1"/>
  <c r="M275" i="1"/>
  <c r="J275" i="1"/>
  <c r="I275" i="1"/>
  <c r="A277" i="1"/>
  <c r="D276" i="1"/>
  <c r="C276" i="1"/>
  <c r="E276" i="1" s="1"/>
  <c r="F275" i="1"/>
  <c r="H275" i="1"/>
  <c r="G275" i="1"/>
  <c r="Q276" i="1" l="1"/>
  <c r="O276" i="1"/>
  <c r="N276" i="1"/>
  <c r="P276" i="1"/>
  <c r="R275" i="1"/>
  <c r="S275" i="1" s="1"/>
  <c r="T275" i="1" s="1"/>
  <c r="L276" i="1"/>
  <c r="K276" i="1"/>
  <c r="M276" i="1"/>
  <c r="J276" i="1"/>
  <c r="I276" i="1"/>
  <c r="C277" i="1"/>
  <c r="E277" i="1" s="1"/>
  <c r="A278" i="1"/>
  <c r="D277" i="1"/>
  <c r="F276" i="1"/>
  <c r="G276" i="1"/>
  <c r="H276" i="1"/>
  <c r="Q277" i="1" l="1"/>
  <c r="O277" i="1"/>
  <c r="N277" i="1"/>
  <c r="P277" i="1"/>
  <c r="R276" i="1"/>
  <c r="S276" i="1" s="1"/>
  <c r="T276" i="1" s="1"/>
  <c r="L277" i="1"/>
  <c r="K277" i="1"/>
  <c r="M277" i="1"/>
  <c r="J277" i="1"/>
  <c r="I277" i="1"/>
  <c r="G277" i="1"/>
  <c r="F277" i="1"/>
  <c r="H277" i="1"/>
  <c r="A279" i="1"/>
  <c r="D278" i="1"/>
  <c r="C278" i="1"/>
  <c r="E278" i="1" s="1"/>
  <c r="Q278" i="1" l="1"/>
  <c r="O278" i="1"/>
  <c r="N278" i="1"/>
  <c r="P278" i="1"/>
  <c r="R277" i="1"/>
  <c r="S277" i="1" s="1"/>
  <c r="T277" i="1" s="1"/>
  <c r="L278" i="1"/>
  <c r="K278" i="1"/>
  <c r="M278" i="1"/>
  <c r="J278" i="1"/>
  <c r="I278" i="1"/>
  <c r="H278" i="1"/>
  <c r="G278" i="1"/>
  <c r="F278" i="1"/>
  <c r="D279" i="1"/>
  <c r="A280" i="1"/>
  <c r="C279" i="1"/>
  <c r="E279" i="1" s="1"/>
  <c r="Q279" i="1" l="1"/>
  <c r="O279" i="1"/>
  <c r="N279" i="1"/>
  <c r="P279" i="1"/>
  <c r="R278" i="1"/>
  <c r="S278" i="1" s="1"/>
  <c r="T278" i="1" s="1"/>
  <c r="L279" i="1"/>
  <c r="K279" i="1"/>
  <c r="M279" i="1"/>
  <c r="J279" i="1"/>
  <c r="I279" i="1"/>
  <c r="A281" i="1"/>
  <c r="D280" i="1"/>
  <c r="C280" i="1"/>
  <c r="E280" i="1" s="1"/>
  <c r="G279" i="1"/>
  <c r="H279" i="1"/>
  <c r="F279" i="1"/>
  <c r="Q280" i="1" l="1"/>
  <c r="O280" i="1"/>
  <c r="N280" i="1"/>
  <c r="P280" i="1"/>
  <c r="R279" i="1"/>
  <c r="S279" i="1" s="1"/>
  <c r="T279" i="1" s="1"/>
  <c r="L280" i="1"/>
  <c r="K280" i="1"/>
  <c r="M280" i="1"/>
  <c r="J280" i="1"/>
  <c r="I280" i="1"/>
  <c r="A282" i="1"/>
  <c r="D281" i="1"/>
  <c r="C281" i="1"/>
  <c r="E281" i="1" s="1"/>
  <c r="F280" i="1"/>
  <c r="G280" i="1"/>
  <c r="H280" i="1"/>
  <c r="Q281" i="1" l="1"/>
  <c r="O281" i="1"/>
  <c r="N281" i="1"/>
  <c r="P281" i="1"/>
  <c r="R280" i="1"/>
  <c r="S280" i="1" s="1"/>
  <c r="T280" i="1" s="1"/>
  <c r="L281" i="1"/>
  <c r="K281" i="1"/>
  <c r="M281" i="1"/>
  <c r="J281" i="1"/>
  <c r="I281" i="1"/>
  <c r="D282" i="1"/>
  <c r="A283" i="1"/>
  <c r="C282" i="1"/>
  <c r="E282" i="1" s="1"/>
  <c r="G281" i="1"/>
  <c r="H281" i="1"/>
  <c r="F281" i="1"/>
  <c r="O282" i="1" l="1"/>
  <c r="Q282" i="1"/>
  <c r="N282" i="1"/>
  <c r="P282" i="1"/>
  <c r="R281" i="1"/>
  <c r="S281" i="1" s="1"/>
  <c r="T281" i="1" s="1"/>
  <c r="L282" i="1"/>
  <c r="K282" i="1"/>
  <c r="M282" i="1"/>
  <c r="J282" i="1"/>
  <c r="I282" i="1"/>
  <c r="H282" i="1"/>
  <c r="F282" i="1"/>
  <c r="G282" i="1"/>
  <c r="C283" i="1"/>
  <c r="E283" i="1" s="1"/>
  <c r="A284" i="1"/>
  <c r="D283" i="1"/>
  <c r="O283" i="1" l="1"/>
  <c r="N283" i="1"/>
  <c r="Q283" i="1"/>
  <c r="P283" i="1"/>
  <c r="R282" i="1"/>
  <c r="S282" i="1" s="1"/>
  <c r="T282" i="1" s="1"/>
  <c r="L283" i="1"/>
  <c r="K283" i="1"/>
  <c r="M283" i="1"/>
  <c r="J283" i="1"/>
  <c r="I283" i="1"/>
  <c r="A285" i="1"/>
  <c r="D284" i="1"/>
  <c r="C284" i="1"/>
  <c r="E284" i="1" s="1"/>
  <c r="G283" i="1"/>
  <c r="F283" i="1"/>
  <c r="H283" i="1"/>
  <c r="Q284" i="1" l="1"/>
  <c r="O284" i="1"/>
  <c r="N284" i="1"/>
  <c r="P284" i="1"/>
  <c r="R283" i="1"/>
  <c r="S283" i="1" s="1"/>
  <c r="T283" i="1" s="1"/>
  <c r="L284" i="1"/>
  <c r="K284" i="1"/>
  <c r="M284" i="1"/>
  <c r="J284" i="1"/>
  <c r="I284" i="1"/>
  <c r="D285" i="1"/>
  <c r="C285" i="1"/>
  <c r="E285" i="1" s="1"/>
  <c r="A286" i="1"/>
  <c r="F284" i="1"/>
  <c r="G284" i="1"/>
  <c r="H284" i="1"/>
  <c r="Q285" i="1" l="1"/>
  <c r="O285" i="1"/>
  <c r="N285" i="1"/>
  <c r="P285" i="1"/>
  <c r="R284" i="1"/>
  <c r="S284" i="1" s="1"/>
  <c r="T284" i="1" s="1"/>
  <c r="L285" i="1"/>
  <c r="K285" i="1"/>
  <c r="M285" i="1"/>
  <c r="J285" i="1"/>
  <c r="I285" i="1"/>
  <c r="A287" i="1"/>
  <c r="D286" i="1"/>
  <c r="C286" i="1"/>
  <c r="E286" i="1" s="1"/>
  <c r="H285" i="1"/>
  <c r="G285" i="1"/>
  <c r="F285" i="1"/>
  <c r="Q286" i="1" l="1"/>
  <c r="O286" i="1"/>
  <c r="N286" i="1"/>
  <c r="P286" i="1"/>
  <c r="R285" i="1"/>
  <c r="S285" i="1" s="1"/>
  <c r="T285" i="1" s="1"/>
  <c r="L286" i="1"/>
  <c r="K286" i="1"/>
  <c r="M286" i="1"/>
  <c r="J286" i="1"/>
  <c r="I286" i="1"/>
  <c r="A288" i="1"/>
  <c r="D287" i="1"/>
  <c r="C287" i="1"/>
  <c r="E287" i="1" s="1"/>
  <c r="H286" i="1"/>
  <c r="F286" i="1"/>
  <c r="G286" i="1"/>
  <c r="Q287" i="1" l="1"/>
  <c r="O287" i="1"/>
  <c r="N287" i="1"/>
  <c r="P287" i="1"/>
  <c r="R286" i="1"/>
  <c r="S286" i="1" s="1"/>
  <c r="T286" i="1" s="1"/>
  <c r="L287" i="1"/>
  <c r="K287" i="1"/>
  <c r="M287" i="1"/>
  <c r="J287" i="1"/>
  <c r="I287" i="1"/>
  <c r="D288" i="1"/>
  <c r="C288" i="1"/>
  <c r="E288" i="1" s="1"/>
  <c r="A289" i="1"/>
  <c r="G287" i="1"/>
  <c r="F287" i="1"/>
  <c r="H287" i="1"/>
  <c r="Q288" i="1" l="1"/>
  <c r="O288" i="1"/>
  <c r="N288" i="1"/>
  <c r="P288" i="1"/>
  <c r="R287" i="1"/>
  <c r="S287" i="1" s="1"/>
  <c r="T287" i="1" s="1"/>
  <c r="L288" i="1"/>
  <c r="K288" i="1"/>
  <c r="M288" i="1"/>
  <c r="J288" i="1"/>
  <c r="I288" i="1"/>
  <c r="D289" i="1"/>
  <c r="A290" i="1"/>
  <c r="C289" i="1"/>
  <c r="E289" i="1" s="1"/>
  <c r="H288" i="1"/>
  <c r="G288" i="1"/>
  <c r="F288" i="1"/>
  <c r="Q289" i="1" l="1"/>
  <c r="O289" i="1"/>
  <c r="N289" i="1"/>
  <c r="P289" i="1"/>
  <c r="R288" i="1"/>
  <c r="S288" i="1" s="1"/>
  <c r="T288" i="1" s="1"/>
  <c r="L289" i="1"/>
  <c r="K289" i="1"/>
  <c r="M289" i="1"/>
  <c r="J289" i="1"/>
  <c r="I289" i="1"/>
  <c r="F289" i="1"/>
  <c r="H289" i="1"/>
  <c r="G289" i="1"/>
  <c r="C290" i="1"/>
  <c r="E290" i="1" s="1"/>
  <c r="A291" i="1"/>
  <c r="D290" i="1"/>
  <c r="O290" i="1" l="1"/>
  <c r="N290" i="1"/>
  <c r="Q290" i="1"/>
  <c r="P290" i="1"/>
  <c r="R289" i="1"/>
  <c r="S289" i="1" s="1"/>
  <c r="T289" i="1" s="1"/>
  <c r="L290" i="1"/>
  <c r="K290" i="1"/>
  <c r="M290" i="1"/>
  <c r="J290" i="1"/>
  <c r="I290" i="1"/>
  <c r="C291" i="1"/>
  <c r="E291" i="1" s="1"/>
  <c r="A292" i="1"/>
  <c r="D291" i="1"/>
  <c r="G290" i="1"/>
  <c r="F290" i="1"/>
  <c r="H290" i="1"/>
  <c r="O291" i="1" l="1"/>
  <c r="Q291" i="1"/>
  <c r="N291" i="1"/>
  <c r="P291" i="1"/>
  <c r="R290" i="1"/>
  <c r="S290" i="1" s="1"/>
  <c r="T290" i="1" s="1"/>
  <c r="L291" i="1"/>
  <c r="K291" i="1"/>
  <c r="M291" i="1"/>
  <c r="J291" i="1"/>
  <c r="I291" i="1"/>
  <c r="H291" i="1"/>
  <c r="F291" i="1"/>
  <c r="G291" i="1"/>
  <c r="D292" i="1"/>
  <c r="C292" i="1"/>
  <c r="E292" i="1" s="1"/>
  <c r="A293" i="1"/>
  <c r="Q292" i="1" l="1"/>
  <c r="O292" i="1"/>
  <c r="N292" i="1"/>
  <c r="P292" i="1"/>
  <c r="R291" i="1"/>
  <c r="S291" i="1" s="1"/>
  <c r="T291" i="1" s="1"/>
  <c r="L292" i="1"/>
  <c r="K292" i="1"/>
  <c r="M292" i="1"/>
  <c r="J292" i="1"/>
  <c r="I292" i="1"/>
  <c r="C293" i="1"/>
  <c r="E293" i="1" s="1"/>
  <c r="A294" i="1"/>
  <c r="D293" i="1"/>
  <c r="H292" i="1"/>
  <c r="F292" i="1"/>
  <c r="G292" i="1"/>
  <c r="Q293" i="1" l="1"/>
  <c r="O293" i="1"/>
  <c r="N293" i="1"/>
  <c r="P293" i="1"/>
  <c r="R292" i="1"/>
  <c r="S292" i="1" s="1"/>
  <c r="T292" i="1" s="1"/>
  <c r="L293" i="1"/>
  <c r="K293" i="1"/>
  <c r="M293" i="1"/>
  <c r="J293" i="1"/>
  <c r="I293" i="1"/>
  <c r="F293" i="1"/>
  <c r="H293" i="1"/>
  <c r="G293" i="1"/>
  <c r="D294" i="1"/>
  <c r="C294" i="1"/>
  <c r="E294" i="1" s="1"/>
  <c r="A295" i="1"/>
  <c r="Q294" i="1" l="1"/>
  <c r="O294" i="1"/>
  <c r="N294" i="1"/>
  <c r="P294" i="1"/>
  <c r="R293" i="1"/>
  <c r="S293" i="1" s="1"/>
  <c r="T293" i="1" s="1"/>
  <c r="L294" i="1"/>
  <c r="K294" i="1"/>
  <c r="M294" i="1"/>
  <c r="J294" i="1"/>
  <c r="I294" i="1"/>
  <c r="A296" i="1"/>
  <c r="D295" i="1"/>
  <c r="C295" i="1"/>
  <c r="E295" i="1" s="1"/>
  <c r="F294" i="1"/>
  <c r="H294" i="1"/>
  <c r="G294" i="1"/>
  <c r="Q295" i="1" l="1"/>
  <c r="O295" i="1"/>
  <c r="N295" i="1"/>
  <c r="P295" i="1"/>
  <c r="R294" i="1"/>
  <c r="S294" i="1" s="1"/>
  <c r="T294" i="1" s="1"/>
  <c r="L295" i="1"/>
  <c r="K295" i="1"/>
  <c r="M295" i="1"/>
  <c r="J295" i="1"/>
  <c r="I295" i="1"/>
  <c r="A297" i="1"/>
  <c r="D296" i="1"/>
  <c r="C296" i="1"/>
  <c r="E296" i="1" s="1"/>
  <c r="G295" i="1"/>
  <c r="F295" i="1"/>
  <c r="H295" i="1"/>
  <c r="Q296" i="1" l="1"/>
  <c r="O296" i="1"/>
  <c r="N296" i="1"/>
  <c r="P296" i="1"/>
  <c r="R295" i="1"/>
  <c r="S295" i="1" s="1"/>
  <c r="T295" i="1" s="1"/>
  <c r="L296" i="1"/>
  <c r="K296" i="1"/>
  <c r="M296" i="1"/>
  <c r="J296" i="1"/>
  <c r="I296" i="1"/>
  <c r="D297" i="1"/>
  <c r="C297" i="1"/>
  <c r="E297" i="1" s="1"/>
  <c r="A298" i="1"/>
  <c r="F296" i="1"/>
  <c r="G296" i="1"/>
  <c r="H296" i="1"/>
  <c r="Q297" i="1" l="1"/>
  <c r="O297" i="1"/>
  <c r="N297" i="1"/>
  <c r="P297" i="1"/>
  <c r="R296" i="1"/>
  <c r="S296" i="1" s="1"/>
  <c r="T296" i="1" s="1"/>
  <c r="L297" i="1"/>
  <c r="K297" i="1"/>
  <c r="M297" i="1"/>
  <c r="J297" i="1"/>
  <c r="I297" i="1"/>
  <c r="A299" i="1"/>
  <c r="C298" i="1"/>
  <c r="E298" i="1" s="1"/>
  <c r="D298" i="1"/>
  <c r="F297" i="1"/>
  <c r="H297" i="1"/>
  <c r="G297" i="1"/>
  <c r="O298" i="1" l="1"/>
  <c r="Q298" i="1"/>
  <c r="N298" i="1"/>
  <c r="P298" i="1"/>
  <c r="R297" i="1"/>
  <c r="S297" i="1" s="1"/>
  <c r="T297" i="1" s="1"/>
  <c r="L298" i="1"/>
  <c r="K298" i="1"/>
  <c r="M298" i="1"/>
  <c r="J298" i="1"/>
  <c r="I298" i="1"/>
  <c r="G298" i="1"/>
  <c r="H298" i="1"/>
  <c r="F298" i="1"/>
  <c r="A300" i="1"/>
  <c r="D299" i="1"/>
  <c r="C299" i="1"/>
  <c r="E299" i="1" s="1"/>
  <c r="O299" i="1" l="1"/>
  <c r="N299" i="1"/>
  <c r="Q299" i="1"/>
  <c r="P299" i="1"/>
  <c r="R298" i="1"/>
  <c r="S298" i="1" s="1"/>
  <c r="T298" i="1" s="1"/>
  <c r="L299" i="1"/>
  <c r="K299" i="1"/>
  <c r="M299" i="1"/>
  <c r="J299" i="1"/>
  <c r="I299" i="1"/>
  <c r="G299" i="1"/>
  <c r="H299" i="1"/>
  <c r="F299" i="1"/>
  <c r="C300" i="1"/>
  <c r="E300" i="1" s="1"/>
  <c r="A301" i="1"/>
  <c r="D300" i="1"/>
  <c r="Q300" i="1" l="1"/>
  <c r="O300" i="1"/>
  <c r="N300" i="1"/>
  <c r="P300" i="1"/>
  <c r="R299" i="1"/>
  <c r="S299" i="1" s="1"/>
  <c r="T299" i="1" s="1"/>
  <c r="L300" i="1"/>
  <c r="K300" i="1"/>
  <c r="M300" i="1"/>
  <c r="J300" i="1"/>
  <c r="I300" i="1"/>
  <c r="D301" i="1"/>
  <c r="C301" i="1"/>
  <c r="E301" i="1" s="1"/>
  <c r="A302" i="1"/>
  <c r="F300" i="1"/>
  <c r="G300" i="1"/>
  <c r="H300" i="1"/>
  <c r="Q301" i="1" l="1"/>
  <c r="O301" i="1"/>
  <c r="N301" i="1"/>
  <c r="P301" i="1"/>
  <c r="R300" i="1"/>
  <c r="S300" i="1" s="1"/>
  <c r="T300" i="1" s="1"/>
  <c r="L301" i="1"/>
  <c r="K301" i="1"/>
  <c r="M301" i="1"/>
  <c r="J301" i="1"/>
  <c r="I301" i="1"/>
  <c r="D302" i="1"/>
  <c r="C302" i="1"/>
  <c r="E302" i="1" s="1"/>
  <c r="A303" i="1"/>
  <c r="H301" i="1"/>
  <c r="F301" i="1"/>
  <c r="G301" i="1"/>
  <c r="Q302" i="1" l="1"/>
  <c r="O302" i="1"/>
  <c r="N302" i="1"/>
  <c r="P302" i="1"/>
  <c r="R301" i="1"/>
  <c r="S301" i="1" s="1"/>
  <c r="T301" i="1" s="1"/>
  <c r="L302" i="1"/>
  <c r="K302" i="1"/>
  <c r="M302" i="1"/>
  <c r="J302" i="1"/>
  <c r="I302" i="1"/>
  <c r="A304" i="1"/>
  <c r="D303" i="1"/>
  <c r="C303" i="1"/>
  <c r="E303" i="1" s="1"/>
  <c r="G302" i="1"/>
  <c r="H302" i="1"/>
  <c r="F302" i="1"/>
  <c r="Q303" i="1" l="1"/>
  <c r="O303" i="1"/>
  <c r="N303" i="1"/>
  <c r="P303" i="1"/>
  <c r="R302" i="1"/>
  <c r="S302" i="1" s="1"/>
  <c r="T302" i="1" s="1"/>
  <c r="L303" i="1"/>
  <c r="K303" i="1"/>
  <c r="M303" i="1"/>
  <c r="J303" i="1"/>
  <c r="I303" i="1"/>
  <c r="A305" i="1"/>
  <c r="D304" i="1"/>
  <c r="C304" i="1"/>
  <c r="E304" i="1" s="1"/>
  <c r="H303" i="1"/>
  <c r="F303" i="1"/>
  <c r="G303" i="1"/>
  <c r="Q304" i="1" l="1"/>
  <c r="O304" i="1"/>
  <c r="N304" i="1"/>
  <c r="P304" i="1"/>
  <c r="R303" i="1"/>
  <c r="S303" i="1" s="1"/>
  <c r="T303" i="1" s="1"/>
  <c r="L304" i="1"/>
  <c r="K304" i="1"/>
  <c r="M304" i="1"/>
  <c r="J304" i="1"/>
  <c r="I304" i="1"/>
  <c r="A306" i="1"/>
  <c r="D305" i="1"/>
  <c r="C305" i="1"/>
  <c r="E305" i="1" s="1"/>
  <c r="F304" i="1"/>
  <c r="H304" i="1"/>
  <c r="G304" i="1"/>
  <c r="Q305" i="1" l="1"/>
  <c r="O305" i="1"/>
  <c r="N305" i="1"/>
  <c r="P305" i="1"/>
  <c r="R304" i="1"/>
  <c r="S304" i="1" s="1"/>
  <c r="T304" i="1" s="1"/>
  <c r="L305" i="1"/>
  <c r="K305" i="1"/>
  <c r="M305" i="1"/>
  <c r="J305" i="1"/>
  <c r="I305" i="1"/>
  <c r="C306" i="1"/>
  <c r="E306" i="1" s="1"/>
  <c r="A307" i="1"/>
  <c r="D306" i="1"/>
  <c r="G305" i="1"/>
  <c r="H305" i="1"/>
  <c r="F305" i="1"/>
  <c r="O306" i="1" l="1"/>
  <c r="N306" i="1"/>
  <c r="Q306" i="1"/>
  <c r="P306" i="1"/>
  <c r="R305" i="1"/>
  <c r="S305" i="1" s="1"/>
  <c r="T305" i="1" s="1"/>
  <c r="L306" i="1"/>
  <c r="K306" i="1"/>
  <c r="M306" i="1"/>
  <c r="J306" i="1"/>
  <c r="I306" i="1"/>
  <c r="G306" i="1"/>
  <c r="F306" i="1"/>
  <c r="H306" i="1"/>
  <c r="A308" i="1"/>
  <c r="D307" i="1"/>
  <c r="C307" i="1"/>
  <c r="E307" i="1" s="1"/>
  <c r="O307" i="1" l="1"/>
  <c r="Q307" i="1"/>
  <c r="N307" i="1"/>
  <c r="P307" i="1"/>
  <c r="R306" i="1"/>
  <c r="S306" i="1" s="1"/>
  <c r="T306" i="1" s="1"/>
  <c r="L307" i="1"/>
  <c r="K307" i="1"/>
  <c r="M307" i="1"/>
  <c r="J307" i="1"/>
  <c r="I307" i="1"/>
  <c r="G307" i="1"/>
  <c r="F307" i="1"/>
  <c r="H307" i="1"/>
  <c r="C308" i="1"/>
  <c r="E308" i="1" s="1"/>
  <c r="D308" i="1"/>
  <c r="A309" i="1"/>
  <c r="Q308" i="1" l="1"/>
  <c r="O308" i="1"/>
  <c r="N308" i="1"/>
  <c r="P308" i="1"/>
  <c r="R307" i="1"/>
  <c r="S307" i="1" s="1"/>
  <c r="T307" i="1" s="1"/>
  <c r="L308" i="1"/>
  <c r="K308" i="1"/>
  <c r="M308" i="1"/>
  <c r="J308" i="1"/>
  <c r="I308" i="1"/>
  <c r="H308" i="1"/>
  <c r="G308" i="1"/>
  <c r="F308" i="1"/>
  <c r="C309" i="1"/>
  <c r="E309" i="1" s="1"/>
  <c r="A310" i="1"/>
  <c r="D309" i="1"/>
  <c r="Q309" i="1" l="1"/>
  <c r="O309" i="1"/>
  <c r="N309" i="1"/>
  <c r="P309" i="1"/>
  <c r="R308" i="1"/>
  <c r="S308" i="1" s="1"/>
  <c r="T308" i="1" s="1"/>
  <c r="L309" i="1"/>
  <c r="K309" i="1"/>
  <c r="M309" i="1"/>
  <c r="J309" i="1"/>
  <c r="I309" i="1"/>
  <c r="A311" i="1"/>
  <c r="D310" i="1"/>
  <c r="C310" i="1"/>
  <c r="E310" i="1" s="1"/>
  <c r="H309" i="1"/>
  <c r="F309" i="1"/>
  <c r="G309" i="1"/>
  <c r="Q310" i="1" l="1"/>
  <c r="O310" i="1"/>
  <c r="N310" i="1"/>
  <c r="P310" i="1"/>
  <c r="R309" i="1"/>
  <c r="S309" i="1" s="1"/>
  <c r="T309" i="1" s="1"/>
  <c r="L310" i="1"/>
  <c r="K310" i="1"/>
  <c r="M310" i="1"/>
  <c r="J310" i="1"/>
  <c r="I310" i="1"/>
  <c r="A312" i="1"/>
  <c r="C311" i="1"/>
  <c r="E311" i="1" s="1"/>
  <c r="D311" i="1"/>
  <c r="F310" i="1"/>
  <c r="G310" i="1"/>
  <c r="H310" i="1"/>
  <c r="Q311" i="1" l="1"/>
  <c r="O311" i="1"/>
  <c r="N311" i="1"/>
  <c r="P311" i="1"/>
  <c r="R310" i="1"/>
  <c r="S310" i="1" s="1"/>
  <c r="T310" i="1" s="1"/>
  <c r="L311" i="1"/>
  <c r="K311" i="1"/>
  <c r="M311" i="1"/>
  <c r="J311" i="1"/>
  <c r="I311" i="1"/>
  <c r="H311" i="1"/>
  <c r="F311" i="1"/>
  <c r="G311" i="1"/>
  <c r="C312" i="1"/>
  <c r="E312" i="1" s="1"/>
  <c r="D312" i="1"/>
  <c r="A313" i="1"/>
  <c r="Q312" i="1" l="1"/>
  <c r="O312" i="1"/>
  <c r="N312" i="1"/>
  <c r="P312" i="1"/>
  <c r="R311" i="1"/>
  <c r="S311" i="1" s="1"/>
  <c r="T311" i="1" s="1"/>
  <c r="L312" i="1"/>
  <c r="K312" i="1"/>
  <c r="M312" i="1"/>
  <c r="J312" i="1"/>
  <c r="I312" i="1"/>
  <c r="H312" i="1"/>
  <c r="G312" i="1"/>
  <c r="F312" i="1"/>
  <c r="A314" i="1"/>
  <c r="D313" i="1"/>
  <c r="C313" i="1"/>
  <c r="E313" i="1" s="1"/>
  <c r="Q313" i="1" l="1"/>
  <c r="O313" i="1"/>
  <c r="N313" i="1"/>
  <c r="P313" i="1"/>
  <c r="R312" i="1"/>
  <c r="S312" i="1" s="1"/>
  <c r="T312" i="1" s="1"/>
  <c r="L313" i="1"/>
  <c r="K313" i="1"/>
  <c r="M313" i="1"/>
  <c r="J313" i="1"/>
  <c r="I313" i="1"/>
  <c r="G313" i="1"/>
  <c r="H313" i="1"/>
  <c r="F313" i="1"/>
  <c r="C314" i="1"/>
  <c r="E314" i="1" s="1"/>
  <c r="A315" i="1"/>
  <c r="D314" i="1"/>
  <c r="O314" i="1" l="1"/>
  <c r="Q314" i="1"/>
  <c r="N314" i="1"/>
  <c r="P314" i="1"/>
  <c r="R313" i="1"/>
  <c r="S313" i="1" s="1"/>
  <c r="T313" i="1" s="1"/>
  <c r="L314" i="1"/>
  <c r="K314" i="1"/>
  <c r="M314" i="1"/>
  <c r="J314" i="1"/>
  <c r="I314" i="1"/>
  <c r="C315" i="1"/>
  <c r="E315" i="1" s="1"/>
  <c r="A316" i="1"/>
  <c r="D315" i="1"/>
  <c r="F314" i="1"/>
  <c r="G314" i="1"/>
  <c r="H314" i="1"/>
  <c r="O315" i="1" l="1"/>
  <c r="N315" i="1"/>
  <c r="Q315" i="1"/>
  <c r="P315" i="1"/>
  <c r="R314" i="1"/>
  <c r="S314" i="1" s="1"/>
  <c r="T314" i="1" s="1"/>
  <c r="L315" i="1"/>
  <c r="K315" i="1"/>
  <c r="M315" i="1"/>
  <c r="J315" i="1"/>
  <c r="I315" i="1"/>
  <c r="H315" i="1"/>
  <c r="F315" i="1"/>
  <c r="G315" i="1"/>
  <c r="D316" i="1"/>
  <c r="A317" i="1"/>
  <c r="C316" i="1"/>
  <c r="E316" i="1" s="1"/>
  <c r="Q316" i="1" l="1"/>
  <c r="O316" i="1"/>
  <c r="N316" i="1"/>
  <c r="P316" i="1"/>
  <c r="R315" i="1"/>
  <c r="S315" i="1" s="1"/>
  <c r="T315" i="1" s="1"/>
  <c r="L316" i="1"/>
  <c r="K316" i="1"/>
  <c r="M316" i="1"/>
  <c r="J316" i="1"/>
  <c r="I316" i="1"/>
  <c r="H316" i="1"/>
  <c r="G316" i="1"/>
  <c r="F316" i="1"/>
  <c r="C317" i="1"/>
  <c r="E317" i="1" s="1"/>
  <c r="A318" i="1"/>
  <c r="D317" i="1"/>
  <c r="Q317" i="1" l="1"/>
  <c r="O317" i="1"/>
  <c r="N317" i="1"/>
  <c r="P317" i="1"/>
  <c r="R316" i="1"/>
  <c r="S316" i="1" s="1"/>
  <c r="T316" i="1" s="1"/>
  <c r="L317" i="1"/>
  <c r="K317" i="1"/>
  <c r="M317" i="1"/>
  <c r="J317" i="1"/>
  <c r="I317" i="1"/>
  <c r="A319" i="1"/>
  <c r="D318" i="1"/>
  <c r="C318" i="1"/>
  <c r="E318" i="1" s="1"/>
  <c r="H317" i="1"/>
  <c r="G317" i="1"/>
  <c r="F317" i="1"/>
  <c r="Q318" i="1" l="1"/>
  <c r="O318" i="1"/>
  <c r="N318" i="1"/>
  <c r="P318" i="1"/>
  <c r="R317" i="1"/>
  <c r="S317" i="1" s="1"/>
  <c r="T317" i="1" s="1"/>
  <c r="L318" i="1"/>
  <c r="K318" i="1"/>
  <c r="M318" i="1"/>
  <c r="J318" i="1"/>
  <c r="I318" i="1"/>
  <c r="D319" i="1"/>
  <c r="A320" i="1"/>
  <c r="C319" i="1"/>
  <c r="E319" i="1" s="1"/>
  <c r="H318" i="1"/>
  <c r="F318" i="1"/>
  <c r="G318" i="1"/>
  <c r="Q319" i="1" l="1"/>
  <c r="O319" i="1"/>
  <c r="N319" i="1"/>
  <c r="P319" i="1"/>
  <c r="R318" i="1"/>
  <c r="S318" i="1" s="1"/>
  <c r="T318" i="1" s="1"/>
  <c r="L319" i="1"/>
  <c r="K319" i="1"/>
  <c r="M319" i="1"/>
  <c r="J319" i="1"/>
  <c r="I319" i="1"/>
  <c r="G319" i="1"/>
  <c r="H319" i="1"/>
  <c r="F319" i="1"/>
  <c r="C320" i="1"/>
  <c r="E320" i="1" s="1"/>
  <c r="A321" i="1"/>
  <c r="D320" i="1"/>
  <c r="Q320" i="1" l="1"/>
  <c r="O320" i="1"/>
  <c r="N320" i="1"/>
  <c r="P320" i="1"/>
  <c r="R319" i="1"/>
  <c r="S319" i="1" s="1"/>
  <c r="T319" i="1" s="1"/>
  <c r="L320" i="1"/>
  <c r="K320" i="1"/>
  <c r="M320" i="1"/>
  <c r="J320" i="1"/>
  <c r="I320" i="1"/>
  <c r="D321" i="1"/>
  <c r="C321" i="1"/>
  <c r="E321" i="1" s="1"/>
  <c r="A322" i="1"/>
  <c r="F320" i="1"/>
  <c r="G320" i="1"/>
  <c r="H320" i="1"/>
  <c r="Q321" i="1" l="1"/>
  <c r="O321" i="1"/>
  <c r="N321" i="1"/>
  <c r="P321" i="1"/>
  <c r="R320" i="1"/>
  <c r="S320" i="1" s="1"/>
  <c r="T320" i="1" s="1"/>
  <c r="L321" i="1"/>
  <c r="K321" i="1"/>
  <c r="M321" i="1"/>
  <c r="J321" i="1"/>
  <c r="I321" i="1"/>
  <c r="C322" i="1"/>
  <c r="E322" i="1" s="1"/>
  <c r="A323" i="1"/>
  <c r="D322" i="1"/>
  <c r="F321" i="1"/>
  <c r="H321" i="1"/>
  <c r="G321" i="1"/>
  <c r="O322" i="1" l="1"/>
  <c r="N322" i="1"/>
  <c r="Q322" i="1"/>
  <c r="P322" i="1"/>
  <c r="R321" i="1"/>
  <c r="S321" i="1" s="1"/>
  <c r="T321" i="1" s="1"/>
  <c r="L322" i="1"/>
  <c r="K322" i="1"/>
  <c r="M322" i="1"/>
  <c r="J322" i="1"/>
  <c r="I322" i="1"/>
  <c r="F322" i="1"/>
  <c r="G322" i="1"/>
  <c r="H322" i="1"/>
  <c r="C323" i="1"/>
  <c r="E323" i="1" s="1"/>
  <c r="A324" i="1"/>
  <c r="D323" i="1"/>
  <c r="O323" i="1" l="1"/>
  <c r="Q323" i="1"/>
  <c r="N323" i="1"/>
  <c r="P323" i="1"/>
  <c r="R322" i="1"/>
  <c r="S322" i="1" s="1"/>
  <c r="T322" i="1" s="1"/>
  <c r="L323" i="1"/>
  <c r="K323" i="1"/>
  <c r="M323" i="1"/>
  <c r="J323" i="1"/>
  <c r="I323" i="1"/>
  <c r="D324" i="1"/>
  <c r="A325" i="1"/>
  <c r="C324" i="1"/>
  <c r="E324" i="1" s="1"/>
  <c r="F323" i="1"/>
  <c r="G323" i="1"/>
  <c r="H323" i="1"/>
  <c r="Q324" i="1" l="1"/>
  <c r="O324" i="1"/>
  <c r="N324" i="1"/>
  <c r="P324" i="1"/>
  <c r="R323" i="1"/>
  <c r="S323" i="1" s="1"/>
  <c r="T323" i="1" s="1"/>
  <c r="L324" i="1"/>
  <c r="K324" i="1"/>
  <c r="M324" i="1"/>
  <c r="J324" i="1"/>
  <c r="I324" i="1"/>
  <c r="H324" i="1"/>
  <c r="F324" i="1"/>
  <c r="G324" i="1"/>
  <c r="C325" i="1"/>
  <c r="E325" i="1" s="1"/>
  <c r="A326" i="1"/>
  <c r="D325" i="1"/>
  <c r="Q325" i="1" l="1"/>
  <c r="O325" i="1"/>
  <c r="N325" i="1"/>
  <c r="P325" i="1"/>
  <c r="R324" i="1"/>
  <c r="S324" i="1" s="1"/>
  <c r="T324" i="1" s="1"/>
  <c r="L325" i="1"/>
  <c r="K325" i="1"/>
  <c r="M325" i="1"/>
  <c r="J325" i="1"/>
  <c r="I325" i="1"/>
  <c r="H325" i="1"/>
  <c r="F325" i="1"/>
  <c r="G325" i="1"/>
  <c r="A327" i="1"/>
  <c r="D326" i="1"/>
  <c r="C326" i="1"/>
  <c r="E326" i="1" s="1"/>
  <c r="Q326" i="1" l="1"/>
  <c r="O326" i="1"/>
  <c r="N326" i="1"/>
  <c r="P326" i="1"/>
  <c r="R325" i="1"/>
  <c r="S325" i="1" s="1"/>
  <c r="T325" i="1" s="1"/>
  <c r="L326" i="1"/>
  <c r="K326" i="1"/>
  <c r="M326" i="1"/>
  <c r="J326" i="1"/>
  <c r="I326" i="1"/>
  <c r="F326" i="1"/>
  <c r="G326" i="1"/>
  <c r="H326" i="1"/>
  <c r="A328" i="1"/>
  <c r="D327" i="1"/>
  <c r="C327" i="1"/>
  <c r="E327" i="1" s="1"/>
  <c r="Q327" i="1" l="1"/>
  <c r="O327" i="1"/>
  <c r="N327" i="1"/>
  <c r="P327" i="1"/>
  <c r="R326" i="1"/>
  <c r="S326" i="1" s="1"/>
  <c r="T326" i="1" s="1"/>
  <c r="L327" i="1"/>
  <c r="K327" i="1"/>
  <c r="M327" i="1"/>
  <c r="J327" i="1"/>
  <c r="I327" i="1"/>
  <c r="H327" i="1"/>
  <c r="G327" i="1"/>
  <c r="F327" i="1"/>
  <c r="C328" i="1"/>
  <c r="E328" i="1" s="1"/>
  <c r="A329" i="1"/>
  <c r="D328" i="1"/>
  <c r="Q328" i="1" l="1"/>
  <c r="O328" i="1"/>
  <c r="N328" i="1"/>
  <c r="P328" i="1"/>
  <c r="R327" i="1"/>
  <c r="S327" i="1" s="1"/>
  <c r="T327" i="1" s="1"/>
  <c r="L328" i="1"/>
  <c r="K328" i="1"/>
  <c r="M328" i="1"/>
  <c r="J328" i="1"/>
  <c r="I328" i="1"/>
  <c r="G328" i="1"/>
  <c r="H328" i="1"/>
  <c r="F328" i="1"/>
  <c r="A330" i="1"/>
  <c r="D329" i="1"/>
  <c r="C329" i="1"/>
  <c r="E329" i="1" s="1"/>
  <c r="Q329" i="1" l="1"/>
  <c r="O329" i="1"/>
  <c r="N329" i="1"/>
  <c r="P329" i="1"/>
  <c r="R328" i="1"/>
  <c r="S328" i="1" s="1"/>
  <c r="T328" i="1" s="1"/>
  <c r="L329" i="1"/>
  <c r="K329" i="1"/>
  <c r="M329" i="1"/>
  <c r="J329" i="1"/>
  <c r="I329" i="1"/>
  <c r="H329" i="1"/>
  <c r="F329" i="1"/>
  <c r="G329" i="1"/>
  <c r="A331" i="1"/>
  <c r="C330" i="1"/>
  <c r="E330" i="1" s="1"/>
  <c r="D330" i="1"/>
  <c r="O330" i="1" l="1"/>
  <c r="Q330" i="1"/>
  <c r="N330" i="1"/>
  <c r="P330" i="1"/>
  <c r="R329" i="1"/>
  <c r="S329" i="1" s="1"/>
  <c r="T329" i="1" s="1"/>
  <c r="L330" i="1"/>
  <c r="K330" i="1"/>
  <c r="M330" i="1"/>
  <c r="J330" i="1"/>
  <c r="I330" i="1"/>
  <c r="H330" i="1"/>
  <c r="F330" i="1"/>
  <c r="G330" i="1"/>
  <c r="A332" i="1"/>
  <c r="D331" i="1"/>
  <c r="C331" i="1"/>
  <c r="E331" i="1" s="1"/>
  <c r="O331" i="1" l="1"/>
  <c r="N331" i="1"/>
  <c r="Q331" i="1"/>
  <c r="P331" i="1"/>
  <c r="R330" i="1"/>
  <c r="S330" i="1" s="1"/>
  <c r="T330" i="1" s="1"/>
  <c r="L331" i="1"/>
  <c r="K331" i="1"/>
  <c r="M331" i="1"/>
  <c r="J331" i="1"/>
  <c r="I331" i="1"/>
  <c r="F331" i="1"/>
  <c r="G331" i="1"/>
  <c r="H331" i="1"/>
  <c r="A333" i="1"/>
  <c r="C332" i="1"/>
  <c r="E332" i="1" s="1"/>
  <c r="D332" i="1"/>
  <c r="Q332" i="1" l="1"/>
  <c r="O332" i="1"/>
  <c r="N332" i="1"/>
  <c r="P332" i="1"/>
  <c r="R331" i="1"/>
  <c r="S331" i="1" s="1"/>
  <c r="T331" i="1" s="1"/>
  <c r="L332" i="1"/>
  <c r="K332" i="1"/>
  <c r="M332" i="1"/>
  <c r="J332" i="1"/>
  <c r="I332" i="1"/>
  <c r="G332" i="1"/>
  <c r="H332" i="1"/>
  <c r="F332" i="1"/>
  <c r="D333" i="1"/>
  <c r="C333" i="1"/>
  <c r="E333" i="1" s="1"/>
  <c r="A334" i="1"/>
  <c r="Q333" i="1" l="1"/>
  <c r="O333" i="1"/>
  <c r="N333" i="1"/>
  <c r="P333" i="1"/>
  <c r="R332" i="1"/>
  <c r="S332" i="1" s="1"/>
  <c r="T332" i="1" s="1"/>
  <c r="L333" i="1"/>
  <c r="K333" i="1"/>
  <c r="M333" i="1"/>
  <c r="J333" i="1"/>
  <c r="I333" i="1"/>
  <c r="D334" i="1"/>
  <c r="C334" i="1"/>
  <c r="E334" i="1" s="1"/>
  <c r="A335" i="1"/>
  <c r="G333" i="1"/>
  <c r="H333" i="1"/>
  <c r="F333" i="1"/>
  <c r="Q334" i="1" l="1"/>
  <c r="O334" i="1"/>
  <c r="N334" i="1"/>
  <c r="P334" i="1"/>
  <c r="R333" i="1"/>
  <c r="S333" i="1" s="1"/>
  <c r="T333" i="1" s="1"/>
  <c r="L334" i="1"/>
  <c r="K334" i="1"/>
  <c r="M334" i="1"/>
  <c r="J334" i="1"/>
  <c r="I334" i="1"/>
  <c r="D335" i="1"/>
  <c r="C335" i="1"/>
  <c r="E335" i="1" s="1"/>
  <c r="A336" i="1"/>
  <c r="G334" i="1"/>
  <c r="H334" i="1"/>
  <c r="F334" i="1"/>
  <c r="Q335" i="1" l="1"/>
  <c r="O335" i="1"/>
  <c r="N335" i="1"/>
  <c r="P335" i="1"/>
  <c r="R334" i="1"/>
  <c r="S334" i="1" s="1"/>
  <c r="T334" i="1" s="1"/>
  <c r="L335" i="1"/>
  <c r="K335" i="1"/>
  <c r="M335" i="1"/>
  <c r="J335" i="1"/>
  <c r="I335" i="1"/>
  <c r="A337" i="1"/>
  <c r="D336" i="1"/>
  <c r="C336" i="1"/>
  <c r="E336" i="1" s="1"/>
  <c r="F335" i="1"/>
  <c r="H335" i="1"/>
  <c r="G335" i="1"/>
  <c r="Q336" i="1" l="1"/>
  <c r="O336" i="1"/>
  <c r="N336" i="1"/>
  <c r="P336" i="1"/>
  <c r="R335" i="1"/>
  <c r="S335" i="1" s="1"/>
  <c r="T335" i="1" s="1"/>
  <c r="L336" i="1"/>
  <c r="K336" i="1"/>
  <c r="M336" i="1"/>
  <c r="J336" i="1"/>
  <c r="I336" i="1"/>
  <c r="A338" i="1"/>
  <c r="D337" i="1"/>
  <c r="C337" i="1"/>
  <c r="E337" i="1" s="1"/>
  <c r="H336" i="1"/>
  <c r="G336" i="1"/>
  <c r="F336" i="1"/>
  <c r="Q337" i="1" l="1"/>
  <c r="O337" i="1"/>
  <c r="N337" i="1"/>
  <c r="P337" i="1"/>
  <c r="R336" i="1"/>
  <c r="S336" i="1" s="1"/>
  <c r="T336" i="1" s="1"/>
  <c r="L337" i="1"/>
  <c r="K337" i="1"/>
  <c r="M337" i="1"/>
  <c r="J337" i="1"/>
  <c r="I337" i="1"/>
  <c r="C338" i="1"/>
  <c r="E338" i="1" s="1"/>
  <c r="A339" i="1"/>
  <c r="D338" i="1"/>
  <c r="H337" i="1"/>
  <c r="F337" i="1"/>
  <c r="G337" i="1"/>
  <c r="O338" i="1" l="1"/>
  <c r="N338" i="1"/>
  <c r="Q338" i="1"/>
  <c r="P338" i="1"/>
  <c r="R337" i="1"/>
  <c r="S337" i="1" s="1"/>
  <c r="T337" i="1" s="1"/>
  <c r="L338" i="1"/>
  <c r="K338" i="1"/>
  <c r="M338" i="1"/>
  <c r="J338" i="1"/>
  <c r="I338" i="1"/>
  <c r="F338" i="1"/>
  <c r="G338" i="1"/>
  <c r="H338" i="1"/>
  <c r="D339" i="1"/>
  <c r="C339" i="1"/>
  <c r="E339" i="1" s="1"/>
  <c r="A340" i="1"/>
  <c r="O339" i="1" l="1"/>
  <c r="Q339" i="1"/>
  <c r="N339" i="1"/>
  <c r="P339" i="1"/>
  <c r="R338" i="1"/>
  <c r="S338" i="1" s="1"/>
  <c r="T338" i="1" s="1"/>
  <c r="L339" i="1"/>
  <c r="K339" i="1"/>
  <c r="M339" i="1"/>
  <c r="J339" i="1"/>
  <c r="I339" i="1"/>
  <c r="C340" i="1"/>
  <c r="E340" i="1" s="1"/>
  <c r="A341" i="1"/>
  <c r="D340" i="1"/>
  <c r="F339" i="1"/>
  <c r="G339" i="1"/>
  <c r="H339" i="1"/>
  <c r="Q340" i="1" l="1"/>
  <c r="O340" i="1"/>
  <c r="N340" i="1"/>
  <c r="P340" i="1"/>
  <c r="R339" i="1"/>
  <c r="S339" i="1" s="1"/>
  <c r="T339" i="1" s="1"/>
  <c r="L340" i="1"/>
  <c r="K340" i="1"/>
  <c r="M340" i="1"/>
  <c r="J340" i="1"/>
  <c r="I340" i="1"/>
  <c r="F340" i="1"/>
  <c r="G340" i="1"/>
  <c r="H340" i="1"/>
  <c r="A342" i="1"/>
  <c r="C341" i="1"/>
  <c r="E341" i="1" s="1"/>
  <c r="D341" i="1"/>
  <c r="Q341" i="1" l="1"/>
  <c r="O341" i="1"/>
  <c r="N341" i="1"/>
  <c r="P341" i="1"/>
  <c r="R340" i="1"/>
  <c r="S340" i="1" s="1"/>
  <c r="T340" i="1" s="1"/>
  <c r="L341" i="1"/>
  <c r="K341" i="1"/>
  <c r="M341" i="1"/>
  <c r="J341" i="1"/>
  <c r="I341" i="1"/>
  <c r="F341" i="1"/>
  <c r="G341" i="1"/>
  <c r="H341" i="1"/>
  <c r="D342" i="1"/>
  <c r="A343" i="1"/>
  <c r="C342" i="1"/>
  <c r="E342" i="1" s="1"/>
  <c r="Q342" i="1" l="1"/>
  <c r="O342" i="1"/>
  <c r="N342" i="1"/>
  <c r="P342" i="1"/>
  <c r="R341" i="1"/>
  <c r="S341" i="1" s="1"/>
  <c r="T341" i="1" s="1"/>
  <c r="L342" i="1"/>
  <c r="K342" i="1"/>
  <c r="M342" i="1"/>
  <c r="J342" i="1"/>
  <c r="I342" i="1"/>
  <c r="H342" i="1"/>
  <c r="F342" i="1"/>
  <c r="G342" i="1"/>
  <c r="A344" i="1"/>
  <c r="D343" i="1"/>
  <c r="C343" i="1"/>
  <c r="E343" i="1" s="1"/>
  <c r="Q343" i="1" l="1"/>
  <c r="O343" i="1"/>
  <c r="N343" i="1"/>
  <c r="P343" i="1"/>
  <c r="R342" i="1"/>
  <c r="S342" i="1" s="1"/>
  <c r="T342" i="1" s="1"/>
  <c r="L343" i="1"/>
  <c r="K343" i="1"/>
  <c r="M343" i="1"/>
  <c r="J343" i="1"/>
  <c r="I343" i="1"/>
  <c r="F343" i="1"/>
  <c r="H343" i="1"/>
  <c r="G343" i="1"/>
  <c r="A345" i="1"/>
  <c r="D344" i="1"/>
  <c r="C344" i="1"/>
  <c r="E344" i="1" s="1"/>
  <c r="Q344" i="1" l="1"/>
  <c r="O344" i="1"/>
  <c r="N344" i="1"/>
  <c r="P344" i="1"/>
  <c r="R343" i="1"/>
  <c r="S343" i="1" s="1"/>
  <c r="T343" i="1" s="1"/>
  <c r="L344" i="1"/>
  <c r="K344" i="1"/>
  <c r="M344" i="1"/>
  <c r="J344" i="1"/>
  <c r="I344" i="1"/>
  <c r="F344" i="1"/>
  <c r="G344" i="1"/>
  <c r="H344" i="1"/>
  <c r="C345" i="1"/>
  <c r="E345" i="1" s="1"/>
  <c r="A346" i="1"/>
  <c r="D345" i="1"/>
  <c r="Q345" i="1" l="1"/>
  <c r="N345" i="1"/>
  <c r="O345" i="1"/>
  <c r="P345" i="1"/>
  <c r="R344" i="1"/>
  <c r="S344" i="1" s="1"/>
  <c r="T344" i="1" s="1"/>
  <c r="L345" i="1"/>
  <c r="K345" i="1"/>
  <c r="M345" i="1"/>
  <c r="J345" i="1"/>
  <c r="I345" i="1"/>
  <c r="G345" i="1"/>
  <c r="H345" i="1"/>
  <c r="F345" i="1"/>
  <c r="D346" i="1"/>
  <c r="A347" i="1"/>
  <c r="C346" i="1"/>
  <c r="E346" i="1" s="1"/>
  <c r="Q346" i="1" l="1"/>
  <c r="N346" i="1"/>
  <c r="O346" i="1"/>
  <c r="P346" i="1"/>
  <c r="R345" i="1"/>
  <c r="S345" i="1" s="1"/>
  <c r="T345" i="1" s="1"/>
  <c r="L346" i="1"/>
  <c r="K346" i="1"/>
  <c r="M346" i="1"/>
  <c r="J346" i="1"/>
  <c r="I346" i="1"/>
  <c r="G346" i="1"/>
  <c r="F346" i="1"/>
  <c r="H346" i="1"/>
  <c r="D347" i="1"/>
  <c r="C347" i="1"/>
  <c r="E347" i="1" s="1"/>
  <c r="A348" i="1"/>
  <c r="O347" i="1" l="1"/>
  <c r="Q347" i="1"/>
  <c r="N347" i="1"/>
  <c r="P347" i="1"/>
  <c r="R346" i="1"/>
  <c r="S346" i="1" s="1"/>
  <c r="T346" i="1" s="1"/>
  <c r="L347" i="1"/>
  <c r="K347" i="1"/>
  <c r="M347" i="1"/>
  <c r="J347" i="1"/>
  <c r="I347" i="1"/>
  <c r="A349" i="1"/>
  <c r="C348" i="1"/>
  <c r="E348" i="1" s="1"/>
  <c r="D348" i="1"/>
  <c r="F347" i="1"/>
  <c r="H347" i="1"/>
  <c r="G347" i="1"/>
  <c r="Q348" i="1" l="1"/>
  <c r="O348" i="1"/>
  <c r="N348" i="1"/>
  <c r="P348" i="1"/>
  <c r="R347" i="1"/>
  <c r="S347" i="1" s="1"/>
  <c r="T347" i="1" s="1"/>
  <c r="L348" i="1"/>
  <c r="K348" i="1"/>
  <c r="M348" i="1"/>
  <c r="J348" i="1"/>
  <c r="I348" i="1"/>
  <c r="G348" i="1"/>
  <c r="H348" i="1"/>
  <c r="F348" i="1"/>
  <c r="D349" i="1"/>
  <c r="C349" i="1"/>
  <c r="E349" i="1" s="1"/>
  <c r="A350" i="1"/>
  <c r="Q349" i="1" l="1"/>
  <c r="O349" i="1"/>
  <c r="N349" i="1"/>
  <c r="P349" i="1"/>
  <c r="R348" i="1"/>
  <c r="S348" i="1" s="1"/>
  <c r="T348" i="1" s="1"/>
  <c r="L349" i="1"/>
  <c r="K349" i="1"/>
  <c r="M349" i="1"/>
  <c r="J349" i="1"/>
  <c r="I349" i="1"/>
  <c r="D350" i="1"/>
  <c r="C350" i="1"/>
  <c r="E350" i="1" s="1"/>
  <c r="A351" i="1"/>
  <c r="G349" i="1"/>
  <c r="H349" i="1"/>
  <c r="F349" i="1"/>
  <c r="Q350" i="1" l="1"/>
  <c r="N350" i="1"/>
  <c r="O350" i="1"/>
  <c r="P350" i="1"/>
  <c r="R349" i="1"/>
  <c r="S349" i="1" s="1"/>
  <c r="T349" i="1" s="1"/>
  <c r="L350" i="1"/>
  <c r="K350" i="1"/>
  <c r="M350" i="1"/>
  <c r="J350" i="1"/>
  <c r="I350" i="1"/>
  <c r="A352" i="1"/>
  <c r="C351" i="1"/>
  <c r="E351" i="1" s="1"/>
  <c r="D351" i="1"/>
  <c r="G350" i="1"/>
  <c r="H350" i="1"/>
  <c r="F350" i="1"/>
  <c r="Q351" i="1" l="1"/>
  <c r="O351" i="1"/>
  <c r="N351" i="1"/>
  <c r="P351" i="1"/>
  <c r="R350" i="1"/>
  <c r="S350" i="1" s="1"/>
  <c r="T350" i="1" s="1"/>
  <c r="L351" i="1"/>
  <c r="K351" i="1"/>
  <c r="M351" i="1"/>
  <c r="J351" i="1"/>
  <c r="I351" i="1"/>
  <c r="F351" i="1"/>
  <c r="G351" i="1"/>
  <c r="H351" i="1"/>
  <c r="A353" i="1"/>
  <c r="D352" i="1"/>
  <c r="C352" i="1"/>
  <c r="E352" i="1" s="1"/>
  <c r="Q352" i="1" l="1"/>
  <c r="O352" i="1"/>
  <c r="N352" i="1"/>
  <c r="P352" i="1"/>
  <c r="R351" i="1"/>
  <c r="S351" i="1" s="1"/>
  <c r="T351" i="1" s="1"/>
  <c r="L352" i="1"/>
  <c r="K352" i="1"/>
  <c r="M352" i="1"/>
  <c r="J352" i="1"/>
  <c r="I352" i="1"/>
  <c r="F352" i="1"/>
  <c r="G352" i="1"/>
  <c r="H352" i="1"/>
  <c r="C353" i="1"/>
  <c r="E353" i="1" s="1"/>
  <c r="A354" i="1"/>
  <c r="D353" i="1"/>
  <c r="Q353" i="1" l="1"/>
  <c r="N353" i="1"/>
  <c r="O353" i="1"/>
  <c r="P353" i="1"/>
  <c r="R352" i="1"/>
  <c r="S352" i="1" s="1"/>
  <c r="T352" i="1" s="1"/>
  <c r="L353" i="1"/>
  <c r="K353" i="1"/>
  <c r="M353" i="1"/>
  <c r="J353" i="1"/>
  <c r="I353" i="1"/>
  <c r="F353" i="1"/>
  <c r="G353" i="1"/>
  <c r="H353" i="1"/>
  <c r="A355" i="1"/>
  <c r="D354" i="1"/>
  <c r="C354" i="1"/>
  <c r="E354" i="1" s="1"/>
  <c r="N354" i="1" l="1"/>
  <c r="Q354" i="1"/>
  <c r="O354" i="1"/>
  <c r="P354" i="1"/>
  <c r="R353" i="1"/>
  <c r="S353" i="1" s="1"/>
  <c r="T353" i="1" s="1"/>
  <c r="L354" i="1"/>
  <c r="K354" i="1"/>
  <c r="M354" i="1"/>
  <c r="J354" i="1"/>
  <c r="I354" i="1"/>
  <c r="C355" i="1"/>
  <c r="E355" i="1" s="1"/>
  <c r="A356" i="1"/>
  <c r="D355" i="1"/>
  <c r="H354" i="1"/>
  <c r="F354" i="1"/>
  <c r="G354" i="1"/>
  <c r="Q355" i="1" l="1"/>
  <c r="O355" i="1"/>
  <c r="N355" i="1"/>
  <c r="P355" i="1"/>
  <c r="R354" i="1"/>
  <c r="S354" i="1" s="1"/>
  <c r="T354" i="1" s="1"/>
  <c r="L355" i="1"/>
  <c r="K355" i="1"/>
  <c r="M355" i="1"/>
  <c r="J355" i="1"/>
  <c r="I355" i="1"/>
  <c r="G355" i="1"/>
  <c r="H355" i="1"/>
  <c r="F355" i="1"/>
  <c r="D356" i="1"/>
  <c r="C356" i="1"/>
  <c r="E356" i="1" s="1"/>
  <c r="A357" i="1"/>
  <c r="Q356" i="1" l="1"/>
  <c r="O356" i="1"/>
  <c r="N356" i="1"/>
  <c r="P356" i="1"/>
  <c r="R355" i="1"/>
  <c r="S355" i="1" s="1"/>
  <c r="T355" i="1" s="1"/>
  <c r="L356" i="1"/>
  <c r="K356" i="1"/>
  <c r="M356" i="1"/>
  <c r="J356" i="1"/>
  <c r="I356" i="1"/>
  <c r="A358" i="1"/>
  <c r="D357" i="1"/>
  <c r="C357" i="1"/>
  <c r="E357" i="1" s="1"/>
  <c r="H356" i="1"/>
  <c r="F356" i="1"/>
  <c r="G356" i="1"/>
  <c r="Q357" i="1" l="1"/>
  <c r="O357" i="1"/>
  <c r="N357" i="1"/>
  <c r="P357" i="1"/>
  <c r="R356" i="1"/>
  <c r="S356" i="1" s="1"/>
  <c r="T356" i="1" s="1"/>
  <c r="L357" i="1"/>
  <c r="K357" i="1"/>
  <c r="M357" i="1"/>
  <c r="J357" i="1"/>
  <c r="I357" i="1"/>
  <c r="A359" i="1"/>
  <c r="D358" i="1"/>
  <c r="C358" i="1"/>
  <c r="E358" i="1" s="1"/>
  <c r="G357" i="1"/>
  <c r="F357" i="1"/>
  <c r="H357" i="1"/>
  <c r="Q358" i="1" l="1"/>
  <c r="N358" i="1"/>
  <c r="O358" i="1"/>
  <c r="P358" i="1"/>
  <c r="R357" i="1"/>
  <c r="S357" i="1" s="1"/>
  <c r="T357" i="1" s="1"/>
  <c r="L358" i="1"/>
  <c r="K358" i="1"/>
  <c r="M358" i="1"/>
  <c r="J358" i="1"/>
  <c r="I358" i="1"/>
  <c r="D359" i="1"/>
  <c r="C359" i="1"/>
  <c r="E359" i="1" s="1"/>
  <c r="A360" i="1"/>
  <c r="F358" i="1"/>
  <c r="G358" i="1"/>
  <c r="H358" i="1"/>
  <c r="Q359" i="1" l="1"/>
  <c r="O359" i="1"/>
  <c r="N359" i="1"/>
  <c r="P359" i="1"/>
  <c r="R358" i="1"/>
  <c r="S358" i="1" s="1"/>
  <c r="T358" i="1" s="1"/>
  <c r="L359" i="1"/>
  <c r="K359" i="1"/>
  <c r="M359" i="1"/>
  <c r="J359" i="1"/>
  <c r="I359" i="1"/>
  <c r="C360" i="1"/>
  <c r="E360" i="1" s="1"/>
  <c r="A361" i="1"/>
  <c r="D360" i="1"/>
  <c r="F359" i="1"/>
  <c r="G359" i="1"/>
  <c r="H359" i="1"/>
  <c r="Q360" i="1" l="1"/>
  <c r="O360" i="1"/>
  <c r="N360" i="1"/>
  <c r="P360" i="1"/>
  <c r="R359" i="1"/>
  <c r="S359" i="1" s="1"/>
  <c r="T359" i="1" s="1"/>
  <c r="L360" i="1"/>
  <c r="K360" i="1"/>
  <c r="M360" i="1"/>
  <c r="J360" i="1"/>
  <c r="I360" i="1"/>
  <c r="H360" i="1"/>
  <c r="G360" i="1"/>
  <c r="F360" i="1"/>
  <c r="C361" i="1"/>
  <c r="E361" i="1" s="1"/>
  <c r="D361" i="1"/>
  <c r="A362" i="1"/>
  <c r="Q361" i="1" l="1"/>
  <c r="N361" i="1"/>
  <c r="O361" i="1"/>
  <c r="P361" i="1"/>
  <c r="R360" i="1"/>
  <c r="S360" i="1" s="1"/>
  <c r="T360" i="1" s="1"/>
  <c r="L361" i="1"/>
  <c r="K361" i="1"/>
  <c r="M361" i="1"/>
  <c r="J361" i="1"/>
  <c r="I361" i="1"/>
  <c r="H361" i="1"/>
  <c r="F361" i="1"/>
  <c r="G361" i="1"/>
  <c r="A363" i="1"/>
  <c r="C362" i="1"/>
  <c r="E362" i="1" s="1"/>
  <c r="D362" i="1"/>
  <c r="Q362" i="1" l="1"/>
  <c r="N362" i="1"/>
  <c r="O362" i="1"/>
  <c r="P362" i="1"/>
  <c r="R361" i="1"/>
  <c r="S361" i="1" s="1"/>
  <c r="T361" i="1" s="1"/>
  <c r="L362" i="1"/>
  <c r="K362" i="1"/>
  <c r="M362" i="1"/>
  <c r="J362" i="1"/>
  <c r="I362" i="1"/>
  <c r="F362" i="1"/>
  <c r="G362" i="1"/>
  <c r="H362" i="1"/>
  <c r="D363" i="1"/>
  <c r="C363" i="1"/>
  <c r="E363" i="1" s="1"/>
  <c r="A364" i="1"/>
  <c r="O363" i="1" l="1"/>
  <c r="Q363" i="1"/>
  <c r="N363" i="1"/>
  <c r="P363" i="1"/>
  <c r="R362" i="1"/>
  <c r="S362" i="1" s="1"/>
  <c r="T362" i="1" s="1"/>
  <c r="L363" i="1"/>
  <c r="K363" i="1"/>
  <c r="M363" i="1"/>
  <c r="J363" i="1"/>
  <c r="I363" i="1"/>
  <c r="A365" i="1"/>
  <c r="D364" i="1"/>
  <c r="C364" i="1"/>
  <c r="E364" i="1" s="1"/>
  <c r="G363" i="1"/>
  <c r="H363" i="1"/>
  <c r="F363" i="1"/>
  <c r="Q364" i="1" l="1"/>
  <c r="O364" i="1"/>
  <c r="N364" i="1"/>
  <c r="P364" i="1"/>
  <c r="R363" i="1"/>
  <c r="S363" i="1" s="1"/>
  <c r="T363" i="1" s="1"/>
  <c r="L364" i="1"/>
  <c r="K364" i="1"/>
  <c r="M364" i="1"/>
  <c r="J364" i="1"/>
  <c r="I364" i="1"/>
  <c r="G364" i="1"/>
  <c r="H364" i="1"/>
  <c r="F364" i="1"/>
  <c r="C365" i="1"/>
  <c r="E365" i="1" s="1"/>
  <c r="A366" i="1"/>
  <c r="D365" i="1"/>
  <c r="Q365" i="1" l="1"/>
  <c r="O365" i="1"/>
  <c r="N365" i="1"/>
  <c r="P365" i="1"/>
  <c r="R364" i="1"/>
  <c r="S364" i="1" s="1"/>
  <c r="T364" i="1" s="1"/>
  <c r="L365" i="1"/>
  <c r="K365" i="1"/>
  <c r="M365" i="1"/>
  <c r="J365" i="1"/>
  <c r="I365" i="1"/>
  <c r="A367" i="1"/>
  <c r="C366" i="1"/>
  <c r="E366" i="1" s="1"/>
  <c r="D366" i="1"/>
  <c r="G365" i="1"/>
  <c r="H365" i="1"/>
  <c r="F365" i="1"/>
  <c r="Q366" i="1" l="1"/>
  <c r="N366" i="1"/>
  <c r="O366" i="1"/>
  <c r="P366" i="1"/>
  <c r="R365" i="1"/>
  <c r="S365" i="1" s="1"/>
  <c r="T365" i="1" s="1"/>
  <c r="L366" i="1"/>
  <c r="K366" i="1"/>
  <c r="M366" i="1"/>
  <c r="J366" i="1"/>
  <c r="I366" i="1"/>
  <c r="F366" i="1"/>
  <c r="H366" i="1"/>
  <c r="G366" i="1"/>
  <c r="D367" i="1"/>
  <c r="C367" i="1"/>
  <c r="E367" i="1" s="1"/>
  <c r="A368" i="1"/>
  <c r="Q367" i="1" l="1"/>
  <c r="O367" i="1"/>
  <c r="N367" i="1"/>
  <c r="P367" i="1"/>
  <c r="R366" i="1"/>
  <c r="S366" i="1" s="1"/>
  <c r="T366" i="1" s="1"/>
  <c r="L367" i="1"/>
  <c r="K367" i="1"/>
  <c r="M367" i="1"/>
  <c r="J367" i="1"/>
  <c r="I367" i="1"/>
  <c r="C368" i="1"/>
  <c r="E368" i="1" s="1"/>
  <c r="A369" i="1"/>
  <c r="D368" i="1"/>
  <c r="G367" i="1"/>
  <c r="F367" i="1"/>
  <c r="H367" i="1"/>
  <c r="Q368" i="1" l="1"/>
  <c r="O368" i="1"/>
  <c r="N368" i="1"/>
  <c r="P368" i="1"/>
  <c r="R367" i="1"/>
  <c r="S367" i="1" s="1"/>
  <c r="T367" i="1" s="1"/>
  <c r="L368" i="1"/>
  <c r="K368" i="1"/>
  <c r="M368" i="1"/>
  <c r="J368" i="1"/>
  <c r="I368" i="1"/>
  <c r="D369" i="1"/>
  <c r="A370" i="1"/>
  <c r="C369" i="1"/>
  <c r="E369" i="1" s="1"/>
  <c r="F368" i="1"/>
  <c r="G368" i="1"/>
  <c r="H368" i="1"/>
  <c r="Q369" i="1" l="1"/>
  <c r="N369" i="1"/>
  <c r="O369" i="1"/>
  <c r="P369" i="1"/>
  <c r="R368" i="1"/>
  <c r="S368" i="1" s="1"/>
  <c r="T368" i="1" s="1"/>
  <c r="L369" i="1"/>
  <c r="K369" i="1"/>
  <c r="M369" i="1"/>
  <c r="J369" i="1"/>
  <c r="I369" i="1"/>
  <c r="H369" i="1"/>
  <c r="F369" i="1"/>
  <c r="G369" i="1"/>
  <c r="D370" i="1"/>
  <c r="A371" i="1"/>
  <c r="C370" i="1"/>
  <c r="E370" i="1" s="1"/>
  <c r="N370" i="1" l="1"/>
  <c r="Q370" i="1"/>
  <c r="O370" i="1"/>
  <c r="P370" i="1"/>
  <c r="R369" i="1"/>
  <c r="S369" i="1" s="1"/>
  <c r="T369" i="1" s="1"/>
  <c r="L370" i="1"/>
  <c r="K370" i="1"/>
  <c r="M370" i="1"/>
  <c r="J370" i="1"/>
  <c r="I370" i="1"/>
  <c r="D371" i="1"/>
  <c r="C371" i="1"/>
  <c r="E371" i="1" s="1"/>
  <c r="A372" i="1"/>
  <c r="G370" i="1"/>
  <c r="H370" i="1"/>
  <c r="F370" i="1"/>
  <c r="Q371" i="1" l="1"/>
  <c r="O371" i="1"/>
  <c r="N371" i="1"/>
  <c r="P371" i="1"/>
  <c r="R370" i="1"/>
  <c r="S370" i="1" s="1"/>
  <c r="T370" i="1" s="1"/>
  <c r="L371" i="1"/>
  <c r="K371" i="1"/>
  <c r="M371" i="1"/>
  <c r="J371" i="1"/>
  <c r="I371" i="1"/>
  <c r="D372" i="1"/>
  <c r="C372" i="1"/>
  <c r="E372" i="1" s="1"/>
  <c r="A373" i="1"/>
  <c r="H371" i="1"/>
  <c r="G371" i="1"/>
  <c r="F371" i="1"/>
  <c r="Q372" i="1" l="1"/>
  <c r="O372" i="1"/>
  <c r="N372" i="1"/>
  <c r="P372" i="1"/>
  <c r="R371" i="1"/>
  <c r="S371" i="1" s="1"/>
  <c r="T371" i="1" s="1"/>
  <c r="L372" i="1"/>
  <c r="K372" i="1"/>
  <c r="M372" i="1"/>
  <c r="J372" i="1"/>
  <c r="I372" i="1"/>
  <c r="A374" i="1"/>
  <c r="D373" i="1"/>
  <c r="C373" i="1"/>
  <c r="E373" i="1" s="1"/>
  <c r="G372" i="1"/>
  <c r="F372" i="1"/>
  <c r="H372" i="1"/>
  <c r="Q373" i="1" l="1"/>
  <c r="O373" i="1"/>
  <c r="N373" i="1"/>
  <c r="P373" i="1"/>
  <c r="R372" i="1"/>
  <c r="S372" i="1" s="1"/>
  <c r="T372" i="1" s="1"/>
  <c r="L373" i="1"/>
  <c r="K373" i="1"/>
  <c r="M373" i="1"/>
  <c r="J373" i="1"/>
  <c r="I373" i="1"/>
  <c r="A375" i="1"/>
  <c r="D374" i="1"/>
  <c r="C374" i="1"/>
  <c r="E374" i="1" s="1"/>
  <c r="F373" i="1"/>
  <c r="H373" i="1"/>
  <c r="G373" i="1"/>
  <c r="Q374" i="1" l="1"/>
  <c r="N374" i="1"/>
  <c r="O374" i="1"/>
  <c r="P374" i="1"/>
  <c r="R373" i="1"/>
  <c r="S373" i="1" s="1"/>
  <c r="T373" i="1" s="1"/>
  <c r="L374" i="1"/>
  <c r="K374" i="1"/>
  <c r="M374" i="1"/>
  <c r="J374" i="1"/>
  <c r="I374" i="1"/>
  <c r="D375" i="1"/>
  <c r="A376" i="1"/>
  <c r="C375" i="1"/>
  <c r="E375" i="1" s="1"/>
  <c r="F374" i="1"/>
  <c r="G374" i="1"/>
  <c r="H374" i="1"/>
  <c r="Q375" i="1" l="1"/>
  <c r="O375" i="1"/>
  <c r="N375" i="1"/>
  <c r="P375" i="1"/>
  <c r="R374" i="1"/>
  <c r="S374" i="1" s="1"/>
  <c r="T374" i="1" s="1"/>
  <c r="L375" i="1"/>
  <c r="K375" i="1"/>
  <c r="M375" i="1"/>
  <c r="J375" i="1"/>
  <c r="I375" i="1"/>
  <c r="F375" i="1"/>
  <c r="G375" i="1"/>
  <c r="H375" i="1"/>
  <c r="A377" i="1"/>
  <c r="D376" i="1"/>
  <c r="C376" i="1"/>
  <c r="E376" i="1" s="1"/>
  <c r="Q376" i="1" l="1"/>
  <c r="O376" i="1"/>
  <c r="N376" i="1"/>
  <c r="P376" i="1"/>
  <c r="R375" i="1"/>
  <c r="S375" i="1" s="1"/>
  <c r="T375" i="1" s="1"/>
  <c r="L376" i="1"/>
  <c r="K376" i="1"/>
  <c r="M376" i="1"/>
  <c r="J376" i="1"/>
  <c r="I376" i="1"/>
  <c r="D377" i="1"/>
  <c r="C377" i="1"/>
  <c r="E377" i="1" s="1"/>
  <c r="A378" i="1"/>
  <c r="F376" i="1"/>
  <c r="G376" i="1"/>
  <c r="H376" i="1"/>
  <c r="Q377" i="1" l="1"/>
  <c r="N377" i="1"/>
  <c r="O377" i="1"/>
  <c r="P377" i="1"/>
  <c r="R376" i="1"/>
  <c r="S376" i="1" s="1"/>
  <c r="T376" i="1" s="1"/>
  <c r="L377" i="1"/>
  <c r="K377" i="1"/>
  <c r="M377" i="1"/>
  <c r="J377" i="1"/>
  <c r="I377" i="1"/>
  <c r="D378" i="1"/>
  <c r="C378" i="1"/>
  <c r="E378" i="1" s="1"/>
  <c r="A379" i="1"/>
  <c r="G377" i="1"/>
  <c r="H377" i="1"/>
  <c r="F377" i="1"/>
  <c r="Q378" i="1" l="1"/>
  <c r="N378" i="1"/>
  <c r="O378" i="1"/>
  <c r="P378" i="1"/>
  <c r="R377" i="1"/>
  <c r="S377" i="1" s="1"/>
  <c r="T377" i="1" s="1"/>
  <c r="L378" i="1"/>
  <c r="K378" i="1"/>
  <c r="M378" i="1"/>
  <c r="J378" i="1"/>
  <c r="I378" i="1"/>
  <c r="D379" i="1"/>
  <c r="C379" i="1"/>
  <c r="E379" i="1" s="1"/>
  <c r="A380" i="1"/>
  <c r="F378" i="1"/>
  <c r="G378" i="1"/>
  <c r="H378" i="1"/>
  <c r="O379" i="1" l="1"/>
  <c r="Q379" i="1"/>
  <c r="N379" i="1"/>
  <c r="P379" i="1"/>
  <c r="R378" i="1"/>
  <c r="S378" i="1" s="1"/>
  <c r="T378" i="1" s="1"/>
  <c r="L379" i="1"/>
  <c r="K379" i="1"/>
  <c r="M379" i="1"/>
  <c r="J379" i="1"/>
  <c r="I379" i="1"/>
  <c r="D380" i="1"/>
  <c r="A381" i="1"/>
  <c r="C380" i="1"/>
  <c r="E380" i="1" s="1"/>
  <c r="G379" i="1"/>
  <c r="H379" i="1"/>
  <c r="F379" i="1"/>
  <c r="Q380" i="1" l="1"/>
  <c r="O380" i="1"/>
  <c r="N380" i="1"/>
  <c r="P380" i="1"/>
  <c r="R379" i="1"/>
  <c r="S379" i="1" s="1"/>
  <c r="T379" i="1" s="1"/>
  <c r="L380" i="1"/>
  <c r="K380" i="1"/>
  <c r="M380" i="1"/>
  <c r="J380" i="1"/>
  <c r="I380" i="1"/>
  <c r="G380" i="1"/>
  <c r="H380" i="1"/>
  <c r="F380" i="1"/>
  <c r="A382" i="1"/>
  <c r="D381" i="1"/>
  <c r="C381" i="1"/>
  <c r="E381" i="1" s="1"/>
  <c r="Q381" i="1" l="1"/>
  <c r="O381" i="1"/>
  <c r="N381" i="1"/>
  <c r="P381" i="1"/>
  <c r="R380" i="1"/>
  <c r="S380" i="1" s="1"/>
  <c r="T380" i="1" s="1"/>
  <c r="L381" i="1"/>
  <c r="K381" i="1"/>
  <c r="M381" i="1"/>
  <c r="J381" i="1"/>
  <c r="I381" i="1"/>
  <c r="G381" i="1"/>
  <c r="F381" i="1"/>
  <c r="H381" i="1"/>
  <c r="D382" i="1"/>
  <c r="C382" i="1"/>
  <c r="E382" i="1" s="1"/>
  <c r="A383" i="1"/>
  <c r="Q382" i="1" l="1"/>
  <c r="N382" i="1"/>
  <c r="O382" i="1"/>
  <c r="P382" i="1"/>
  <c r="R381" i="1"/>
  <c r="S381" i="1" s="1"/>
  <c r="T381" i="1" s="1"/>
  <c r="L382" i="1"/>
  <c r="K382" i="1"/>
  <c r="M382" i="1"/>
  <c r="J382" i="1"/>
  <c r="I382" i="1"/>
  <c r="A384" i="1"/>
  <c r="D383" i="1"/>
  <c r="C383" i="1"/>
  <c r="E383" i="1" s="1"/>
  <c r="F382" i="1"/>
  <c r="H382" i="1"/>
  <c r="G382" i="1"/>
  <c r="Q383" i="1" l="1"/>
  <c r="O383" i="1"/>
  <c r="N383" i="1"/>
  <c r="P383" i="1"/>
  <c r="R382" i="1"/>
  <c r="S382" i="1" s="1"/>
  <c r="T382" i="1" s="1"/>
  <c r="L383" i="1"/>
  <c r="K383" i="1"/>
  <c r="M383" i="1"/>
  <c r="J383" i="1"/>
  <c r="I383" i="1"/>
  <c r="A385" i="1"/>
  <c r="D384" i="1"/>
  <c r="C384" i="1"/>
  <c r="E384" i="1" s="1"/>
  <c r="F383" i="1"/>
  <c r="H383" i="1"/>
  <c r="G383" i="1"/>
  <c r="Q384" i="1" l="1"/>
  <c r="O384" i="1"/>
  <c r="N384" i="1"/>
  <c r="P384" i="1"/>
  <c r="R383" i="1"/>
  <c r="S383" i="1" s="1"/>
  <c r="T383" i="1" s="1"/>
  <c r="L384" i="1"/>
  <c r="K384" i="1"/>
  <c r="M384" i="1"/>
  <c r="J384" i="1"/>
  <c r="I384" i="1"/>
  <c r="D385" i="1"/>
  <c r="C385" i="1"/>
  <c r="E385" i="1" s="1"/>
  <c r="A386" i="1"/>
  <c r="G384" i="1"/>
  <c r="F384" i="1"/>
  <c r="H384" i="1"/>
  <c r="Q385" i="1" l="1"/>
  <c r="O385" i="1"/>
  <c r="N385" i="1"/>
  <c r="P385" i="1"/>
  <c r="R384" i="1"/>
  <c r="S384" i="1" s="1"/>
  <c r="T384" i="1" s="1"/>
  <c r="L385" i="1"/>
  <c r="K385" i="1"/>
  <c r="M385" i="1"/>
  <c r="J385" i="1"/>
  <c r="I385" i="1"/>
  <c r="C386" i="1"/>
  <c r="E386" i="1" s="1"/>
  <c r="D386" i="1"/>
  <c r="A387" i="1"/>
  <c r="H385" i="1"/>
  <c r="G385" i="1"/>
  <c r="F385" i="1"/>
  <c r="N386" i="1" l="1"/>
  <c r="Q386" i="1"/>
  <c r="O386" i="1"/>
  <c r="P386" i="1"/>
  <c r="R385" i="1"/>
  <c r="S385" i="1" s="1"/>
  <c r="T385" i="1" s="1"/>
  <c r="L386" i="1"/>
  <c r="K386" i="1"/>
  <c r="M386" i="1"/>
  <c r="J386" i="1"/>
  <c r="I386" i="1"/>
  <c r="A388" i="1"/>
  <c r="C387" i="1"/>
  <c r="E387" i="1" s="1"/>
  <c r="D387" i="1"/>
  <c r="H386" i="1"/>
  <c r="G386" i="1"/>
  <c r="F386" i="1"/>
  <c r="Q387" i="1" l="1"/>
  <c r="O387" i="1"/>
  <c r="N387" i="1"/>
  <c r="P387" i="1"/>
  <c r="R386" i="1"/>
  <c r="S386" i="1" s="1"/>
  <c r="T386" i="1" s="1"/>
  <c r="L387" i="1"/>
  <c r="K387" i="1"/>
  <c r="M387" i="1"/>
  <c r="J387" i="1"/>
  <c r="I387" i="1"/>
  <c r="G387" i="1"/>
  <c r="F387" i="1"/>
  <c r="H387" i="1"/>
  <c r="C388" i="1"/>
  <c r="E388" i="1" s="1"/>
  <c r="A389" i="1"/>
  <c r="D388" i="1"/>
  <c r="Q388" i="1" l="1"/>
  <c r="O388" i="1"/>
  <c r="N388" i="1"/>
  <c r="P388" i="1"/>
  <c r="R387" i="1"/>
  <c r="S387" i="1" s="1"/>
  <c r="T387" i="1" s="1"/>
  <c r="L388" i="1"/>
  <c r="K388" i="1"/>
  <c r="M388" i="1"/>
  <c r="J388" i="1"/>
  <c r="I388" i="1"/>
  <c r="C389" i="1"/>
  <c r="E389" i="1" s="1"/>
  <c r="A390" i="1"/>
  <c r="D389" i="1"/>
  <c r="F388" i="1"/>
  <c r="H388" i="1"/>
  <c r="G388" i="1"/>
  <c r="Q389" i="1" l="1"/>
  <c r="O389" i="1"/>
  <c r="N389" i="1"/>
  <c r="P389" i="1"/>
  <c r="R388" i="1"/>
  <c r="S388" i="1" s="1"/>
  <c r="T388" i="1" s="1"/>
  <c r="L389" i="1"/>
  <c r="K389" i="1"/>
  <c r="M389" i="1"/>
  <c r="J389" i="1"/>
  <c r="I389" i="1"/>
  <c r="G389" i="1"/>
  <c r="H389" i="1"/>
  <c r="F389" i="1"/>
  <c r="D390" i="1"/>
  <c r="C390" i="1"/>
  <c r="E390" i="1" s="1"/>
  <c r="A391" i="1"/>
  <c r="Q390" i="1" l="1"/>
  <c r="N390" i="1"/>
  <c r="O390" i="1"/>
  <c r="P390" i="1"/>
  <c r="R389" i="1"/>
  <c r="S389" i="1" s="1"/>
  <c r="T389" i="1" s="1"/>
  <c r="L390" i="1"/>
  <c r="K390" i="1"/>
  <c r="M390" i="1"/>
  <c r="J390" i="1"/>
  <c r="I390" i="1"/>
  <c r="D391" i="1"/>
  <c r="C391" i="1"/>
  <c r="E391" i="1" s="1"/>
  <c r="A392" i="1"/>
  <c r="G390" i="1"/>
  <c r="H390" i="1"/>
  <c r="F390" i="1"/>
  <c r="Q391" i="1" l="1"/>
  <c r="O391" i="1"/>
  <c r="N391" i="1"/>
  <c r="P391" i="1"/>
  <c r="R390" i="1"/>
  <c r="S390" i="1" s="1"/>
  <c r="T390" i="1" s="1"/>
  <c r="L391" i="1"/>
  <c r="K391" i="1"/>
  <c r="M391" i="1"/>
  <c r="J391" i="1"/>
  <c r="I391" i="1"/>
  <c r="D392" i="1"/>
  <c r="C392" i="1"/>
  <c r="E392" i="1" s="1"/>
  <c r="A393" i="1"/>
  <c r="G391" i="1"/>
  <c r="F391" i="1"/>
  <c r="H391" i="1"/>
  <c r="Q392" i="1" l="1"/>
  <c r="O392" i="1"/>
  <c r="N392" i="1"/>
  <c r="P392" i="1"/>
  <c r="R391" i="1"/>
  <c r="S391" i="1" s="1"/>
  <c r="T391" i="1" s="1"/>
  <c r="L392" i="1"/>
  <c r="K392" i="1"/>
  <c r="M392" i="1"/>
  <c r="J392" i="1"/>
  <c r="I392" i="1"/>
  <c r="C393" i="1"/>
  <c r="E393" i="1" s="1"/>
  <c r="A394" i="1"/>
  <c r="D393" i="1"/>
  <c r="H392" i="1"/>
  <c r="G392" i="1"/>
  <c r="F392" i="1"/>
  <c r="Q393" i="1" l="1"/>
  <c r="O393" i="1"/>
  <c r="N393" i="1"/>
  <c r="P393" i="1"/>
  <c r="R392" i="1"/>
  <c r="S392" i="1" s="1"/>
  <c r="T392" i="1" s="1"/>
  <c r="L393" i="1"/>
  <c r="K393" i="1"/>
  <c r="M393" i="1"/>
  <c r="J393" i="1"/>
  <c r="I393" i="1"/>
  <c r="F393" i="1"/>
  <c r="H393" i="1"/>
  <c r="G393" i="1"/>
  <c r="A395" i="1"/>
  <c r="D394" i="1"/>
  <c r="C394" i="1"/>
  <c r="E394" i="1" s="1"/>
  <c r="Q394" i="1" l="1"/>
  <c r="N394" i="1"/>
  <c r="O394" i="1"/>
  <c r="P394" i="1"/>
  <c r="R393" i="1"/>
  <c r="S393" i="1" s="1"/>
  <c r="T393" i="1" s="1"/>
  <c r="L394" i="1"/>
  <c r="K394" i="1"/>
  <c r="M394" i="1"/>
  <c r="J394" i="1"/>
  <c r="I394" i="1"/>
  <c r="F394" i="1"/>
  <c r="G394" i="1"/>
  <c r="H394" i="1"/>
  <c r="C395" i="1"/>
  <c r="E395" i="1" s="1"/>
  <c r="A396" i="1"/>
  <c r="D395" i="1"/>
  <c r="O395" i="1" l="1"/>
  <c r="N395" i="1"/>
  <c r="Q395" i="1"/>
  <c r="P395" i="1"/>
  <c r="R394" i="1"/>
  <c r="S394" i="1" s="1"/>
  <c r="T394" i="1" s="1"/>
  <c r="L395" i="1"/>
  <c r="K395" i="1"/>
  <c r="M395" i="1"/>
  <c r="J395" i="1"/>
  <c r="I395" i="1"/>
  <c r="F395" i="1"/>
  <c r="H395" i="1"/>
  <c r="G395" i="1"/>
  <c r="D396" i="1"/>
  <c r="C396" i="1"/>
  <c r="E396" i="1" s="1"/>
  <c r="A397" i="1"/>
  <c r="Q396" i="1" l="1"/>
  <c r="O396" i="1"/>
  <c r="N396" i="1"/>
  <c r="P396" i="1"/>
  <c r="R395" i="1"/>
  <c r="S395" i="1" s="1"/>
  <c r="T395" i="1" s="1"/>
  <c r="L396" i="1"/>
  <c r="K396" i="1"/>
  <c r="M396" i="1"/>
  <c r="J396" i="1"/>
  <c r="I396" i="1"/>
  <c r="D397" i="1"/>
  <c r="A398" i="1"/>
  <c r="C397" i="1"/>
  <c r="E397" i="1" s="1"/>
  <c r="H396" i="1"/>
  <c r="G396" i="1"/>
  <c r="F396" i="1"/>
  <c r="Q397" i="1" l="1"/>
  <c r="O397" i="1"/>
  <c r="N397" i="1"/>
  <c r="P397" i="1"/>
  <c r="R396" i="1"/>
  <c r="S396" i="1" s="1"/>
  <c r="T396" i="1" s="1"/>
  <c r="L397" i="1"/>
  <c r="K397" i="1"/>
  <c r="M397" i="1"/>
  <c r="J397" i="1"/>
  <c r="I397" i="1"/>
  <c r="F397" i="1"/>
  <c r="H397" i="1"/>
  <c r="G397" i="1"/>
  <c r="C398" i="1"/>
  <c r="E398" i="1" s="1"/>
  <c r="A399" i="1"/>
  <c r="D398" i="1"/>
  <c r="Q398" i="1" l="1"/>
  <c r="N398" i="1"/>
  <c r="O398" i="1"/>
  <c r="P398" i="1"/>
  <c r="R397" i="1"/>
  <c r="S397" i="1" s="1"/>
  <c r="T397" i="1" s="1"/>
  <c r="L398" i="1"/>
  <c r="K398" i="1"/>
  <c r="M398" i="1"/>
  <c r="J398" i="1"/>
  <c r="I398" i="1"/>
  <c r="A400" i="1"/>
  <c r="D399" i="1"/>
  <c r="C399" i="1"/>
  <c r="E399" i="1" s="1"/>
  <c r="F398" i="1"/>
  <c r="G398" i="1"/>
  <c r="H398" i="1"/>
  <c r="Q399" i="1" l="1"/>
  <c r="O399" i="1"/>
  <c r="N399" i="1"/>
  <c r="P399" i="1"/>
  <c r="R398" i="1"/>
  <c r="S398" i="1" s="1"/>
  <c r="T398" i="1" s="1"/>
  <c r="L399" i="1"/>
  <c r="K399" i="1"/>
  <c r="M399" i="1"/>
  <c r="J399" i="1"/>
  <c r="I399" i="1"/>
  <c r="D400" i="1"/>
  <c r="C400" i="1"/>
  <c r="E400" i="1" s="1"/>
  <c r="A401" i="1"/>
  <c r="F399" i="1"/>
  <c r="H399" i="1"/>
  <c r="G399" i="1"/>
  <c r="Q400" i="1" l="1"/>
  <c r="O400" i="1"/>
  <c r="N400" i="1"/>
  <c r="P400" i="1"/>
  <c r="R399" i="1"/>
  <c r="S399" i="1" s="1"/>
  <c r="T399" i="1" s="1"/>
  <c r="L400" i="1"/>
  <c r="K400" i="1"/>
  <c r="M400" i="1"/>
  <c r="J400" i="1"/>
  <c r="I400" i="1"/>
  <c r="A402" i="1"/>
  <c r="D401" i="1"/>
  <c r="C401" i="1"/>
  <c r="E401" i="1" s="1"/>
  <c r="H400" i="1"/>
  <c r="G400" i="1"/>
  <c r="F400" i="1"/>
  <c r="Q401" i="1" l="1"/>
  <c r="O401" i="1"/>
  <c r="N401" i="1"/>
  <c r="P401" i="1"/>
  <c r="R400" i="1"/>
  <c r="S400" i="1" s="1"/>
  <c r="T400" i="1" s="1"/>
  <c r="L401" i="1"/>
  <c r="K401" i="1"/>
  <c r="M401" i="1"/>
  <c r="J401" i="1"/>
  <c r="I401" i="1"/>
  <c r="C402" i="1"/>
  <c r="E402" i="1" s="1"/>
  <c r="A403" i="1"/>
  <c r="D402" i="1"/>
  <c r="F401" i="1"/>
  <c r="H401" i="1"/>
  <c r="G401" i="1"/>
  <c r="N402" i="1" l="1"/>
  <c r="Q402" i="1"/>
  <c r="O402" i="1"/>
  <c r="P402" i="1"/>
  <c r="R401" i="1"/>
  <c r="S401" i="1" s="1"/>
  <c r="T401" i="1" s="1"/>
  <c r="L402" i="1"/>
  <c r="K402" i="1"/>
  <c r="M402" i="1"/>
  <c r="J402" i="1"/>
  <c r="I402" i="1"/>
  <c r="H402" i="1"/>
  <c r="F402" i="1"/>
  <c r="G402" i="1"/>
  <c r="D403" i="1"/>
  <c r="C403" i="1"/>
  <c r="E403" i="1" s="1"/>
  <c r="A404" i="1"/>
  <c r="Q403" i="1" l="1"/>
  <c r="O403" i="1"/>
  <c r="N403" i="1"/>
  <c r="P403" i="1"/>
  <c r="R402" i="1"/>
  <c r="S402" i="1" s="1"/>
  <c r="T402" i="1" s="1"/>
  <c r="L403" i="1"/>
  <c r="K403" i="1"/>
  <c r="M403" i="1"/>
  <c r="J403" i="1"/>
  <c r="I403" i="1"/>
  <c r="D404" i="1"/>
  <c r="C404" i="1"/>
  <c r="E404" i="1" s="1"/>
  <c r="A405" i="1"/>
  <c r="H403" i="1"/>
  <c r="F403" i="1"/>
  <c r="G403" i="1"/>
  <c r="Q404" i="1" l="1"/>
  <c r="O404" i="1"/>
  <c r="N404" i="1"/>
  <c r="P404" i="1"/>
  <c r="R403" i="1"/>
  <c r="S403" i="1" s="1"/>
  <c r="T403" i="1" s="1"/>
  <c r="L404" i="1"/>
  <c r="K404" i="1"/>
  <c r="M404" i="1"/>
  <c r="J404" i="1"/>
  <c r="I404" i="1"/>
  <c r="A406" i="1"/>
  <c r="C405" i="1"/>
  <c r="E405" i="1" s="1"/>
  <c r="D405" i="1"/>
  <c r="H404" i="1"/>
  <c r="G404" i="1"/>
  <c r="F404" i="1"/>
  <c r="Q405" i="1" l="1"/>
  <c r="O405" i="1"/>
  <c r="N405" i="1"/>
  <c r="P405" i="1"/>
  <c r="R404" i="1"/>
  <c r="S404" i="1" s="1"/>
  <c r="T404" i="1" s="1"/>
  <c r="L405" i="1"/>
  <c r="K405" i="1"/>
  <c r="M405" i="1"/>
  <c r="J405" i="1"/>
  <c r="I405" i="1"/>
  <c r="G405" i="1"/>
  <c r="F405" i="1"/>
  <c r="H405" i="1"/>
  <c r="A407" i="1"/>
  <c r="D406" i="1"/>
  <c r="C406" i="1"/>
  <c r="E406" i="1" s="1"/>
  <c r="Q406" i="1" l="1"/>
  <c r="N406" i="1"/>
  <c r="O406" i="1"/>
  <c r="P406" i="1"/>
  <c r="R405" i="1"/>
  <c r="S405" i="1" s="1"/>
  <c r="T405" i="1" s="1"/>
  <c r="L406" i="1"/>
  <c r="K406" i="1"/>
  <c r="M406" i="1"/>
  <c r="J406" i="1"/>
  <c r="I406" i="1"/>
  <c r="H406" i="1"/>
  <c r="F406" i="1"/>
  <c r="G406" i="1"/>
  <c r="A408" i="1"/>
  <c r="D407" i="1"/>
  <c r="C407" i="1"/>
  <c r="E407" i="1" s="1"/>
  <c r="Q407" i="1" l="1"/>
  <c r="O407" i="1"/>
  <c r="N407" i="1"/>
  <c r="P407" i="1"/>
  <c r="R406" i="1"/>
  <c r="S406" i="1" s="1"/>
  <c r="T406" i="1" s="1"/>
  <c r="L407" i="1"/>
  <c r="K407" i="1"/>
  <c r="M407" i="1"/>
  <c r="J407" i="1"/>
  <c r="I407" i="1"/>
  <c r="F407" i="1"/>
  <c r="H407" i="1"/>
  <c r="G407" i="1"/>
  <c r="D408" i="1"/>
  <c r="C408" i="1"/>
  <c r="E408" i="1" s="1"/>
  <c r="A409" i="1"/>
  <c r="Q408" i="1" l="1"/>
  <c r="O408" i="1"/>
  <c r="N408" i="1"/>
  <c r="P408" i="1"/>
  <c r="R407" i="1"/>
  <c r="S407" i="1" s="1"/>
  <c r="T407" i="1" s="1"/>
  <c r="L408" i="1"/>
  <c r="K408" i="1"/>
  <c r="M408" i="1"/>
  <c r="J408" i="1"/>
  <c r="I408" i="1"/>
  <c r="D409" i="1"/>
  <c r="C409" i="1"/>
  <c r="E409" i="1" s="1"/>
  <c r="A410" i="1"/>
  <c r="G408" i="1"/>
  <c r="F408" i="1"/>
  <c r="H408" i="1"/>
  <c r="Q409" i="1" l="1"/>
  <c r="O409" i="1"/>
  <c r="N409" i="1"/>
  <c r="P409" i="1"/>
  <c r="R408" i="1"/>
  <c r="S408" i="1" s="1"/>
  <c r="T408" i="1" s="1"/>
  <c r="L409" i="1"/>
  <c r="K409" i="1"/>
  <c r="M409" i="1"/>
  <c r="J409" i="1"/>
  <c r="I409" i="1"/>
  <c r="D410" i="1"/>
  <c r="C410" i="1"/>
  <c r="E410" i="1" s="1"/>
  <c r="A411" i="1"/>
  <c r="G409" i="1"/>
  <c r="F409" i="1"/>
  <c r="H409" i="1"/>
  <c r="Q410" i="1" l="1"/>
  <c r="N410" i="1"/>
  <c r="O410" i="1"/>
  <c r="P410" i="1"/>
  <c r="R409" i="1"/>
  <c r="S409" i="1" s="1"/>
  <c r="T409" i="1" s="1"/>
  <c r="L410" i="1"/>
  <c r="K410" i="1"/>
  <c r="M410" i="1"/>
  <c r="J410" i="1"/>
  <c r="I410" i="1"/>
  <c r="A412" i="1"/>
  <c r="D411" i="1"/>
  <c r="C411" i="1"/>
  <c r="E411" i="1" s="1"/>
  <c r="F410" i="1"/>
  <c r="H410" i="1"/>
  <c r="G410" i="1"/>
  <c r="O411" i="1" l="1"/>
  <c r="N411" i="1"/>
  <c r="Q411" i="1"/>
  <c r="P411" i="1"/>
  <c r="R410" i="1"/>
  <c r="S410" i="1" s="1"/>
  <c r="T410" i="1" s="1"/>
  <c r="L411" i="1"/>
  <c r="K411" i="1"/>
  <c r="M411" i="1"/>
  <c r="J411" i="1"/>
  <c r="I411" i="1"/>
  <c r="A413" i="1"/>
  <c r="D412" i="1"/>
  <c r="C412" i="1"/>
  <c r="E412" i="1" s="1"/>
  <c r="H411" i="1"/>
  <c r="F411" i="1"/>
  <c r="G411" i="1"/>
  <c r="Q412" i="1" l="1"/>
  <c r="O412" i="1"/>
  <c r="N412" i="1"/>
  <c r="P412" i="1"/>
  <c r="R411" i="1"/>
  <c r="S411" i="1" s="1"/>
  <c r="T411" i="1" s="1"/>
  <c r="L412" i="1"/>
  <c r="K412" i="1"/>
  <c r="M412" i="1"/>
  <c r="J412" i="1"/>
  <c r="I412" i="1"/>
  <c r="A414" i="1"/>
  <c r="D413" i="1"/>
  <c r="C413" i="1"/>
  <c r="E413" i="1" s="1"/>
  <c r="H412" i="1"/>
  <c r="G412" i="1"/>
  <c r="F412" i="1"/>
  <c r="Q413" i="1" l="1"/>
  <c r="O413" i="1"/>
  <c r="N413" i="1"/>
  <c r="P413" i="1"/>
  <c r="R412" i="1"/>
  <c r="S412" i="1" s="1"/>
  <c r="T412" i="1" s="1"/>
  <c r="L413" i="1"/>
  <c r="K413" i="1"/>
  <c r="M413" i="1"/>
  <c r="J413" i="1"/>
  <c r="I413" i="1"/>
  <c r="A415" i="1"/>
  <c r="D414" i="1"/>
  <c r="C414" i="1"/>
  <c r="E414" i="1" s="1"/>
  <c r="F413" i="1"/>
  <c r="H413" i="1"/>
  <c r="G413" i="1"/>
  <c r="Q414" i="1" l="1"/>
  <c r="N414" i="1"/>
  <c r="O414" i="1"/>
  <c r="P414" i="1"/>
  <c r="R413" i="1"/>
  <c r="S413" i="1" s="1"/>
  <c r="T413" i="1" s="1"/>
  <c r="L414" i="1"/>
  <c r="K414" i="1"/>
  <c r="M414" i="1"/>
  <c r="J414" i="1"/>
  <c r="I414" i="1"/>
  <c r="D415" i="1"/>
  <c r="C415" i="1"/>
  <c r="E415" i="1" s="1"/>
  <c r="A416" i="1"/>
  <c r="H414" i="1"/>
  <c r="G414" i="1"/>
  <c r="F414" i="1"/>
  <c r="Q415" i="1" l="1"/>
  <c r="O415" i="1"/>
  <c r="N415" i="1"/>
  <c r="P415" i="1"/>
  <c r="R414" i="1"/>
  <c r="S414" i="1" s="1"/>
  <c r="T414" i="1" s="1"/>
  <c r="L415" i="1"/>
  <c r="K415" i="1"/>
  <c r="M415" i="1"/>
  <c r="J415" i="1"/>
  <c r="I415" i="1"/>
  <c r="D416" i="1"/>
  <c r="A417" i="1"/>
  <c r="C416" i="1"/>
  <c r="E416" i="1" s="1"/>
  <c r="F415" i="1"/>
  <c r="H415" i="1"/>
  <c r="G415" i="1"/>
  <c r="Q416" i="1" l="1"/>
  <c r="O416" i="1"/>
  <c r="N416" i="1"/>
  <c r="P416" i="1"/>
  <c r="R415" i="1"/>
  <c r="S415" i="1" s="1"/>
  <c r="T415" i="1" s="1"/>
  <c r="L416" i="1"/>
  <c r="K416" i="1"/>
  <c r="M416" i="1"/>
  <c r="J416" i="1"/>
  <c r="I416" i="1"/>
  <c r="H416" i="1"/>
  <c r="G416" i="1"/>
  <c r="F416" i="1"/>
  <c r="A418" i="1"/>
  <c r="D417" i="1"/>
  <c r="C417" i="1"/>
  <c r="E417" i="1" s="1"/>
  <c r="Q417" i="1" l="1"/>
  <c r="O417" i="1"/>
  <c r="N417" i="1"/>
  <c r="P417" i="1"/>
  <c r="R416" i="1"/>
  <c r="S416" i="1" s="1"/>
  <c r="T416" i="1" s="1"/>
  <c r="L417" i="1"/>
  <c r="K417" i="1"/>
  <c r="M417" i="1"/>
  <c r="J417" i="1"/>
  <c r="I417" i="1"/>
  <c r="H417" i="1"/>
  <c r="G417" i="1"/>
  <c r="F417" i="1"/>
  <c r="C418" i="1"/>
  <c r="E418" i="1" s="1"/>
  <c r="D418" i="1"/>
  <c r="A419" i="1"/>
  <c r="N418" i="1" l="1"/>
  <c r="Q418" i="1"/>
  <c r="O418" i="1"/>
  <c r="P418" i="1"/>
  <c r="R417" i="1"/>
  <c r="S417" i="1" s="1"/>
  <c r="T417" i="1" s="1"/>
  <c r="L418" i="1"/>
  <c r="K418" i="1"/>
  <c r="M418" i="1"/>
  <c r="J418" i="1"/>
  <c r="I418" i="1"/>
  <c r="F418" i="1"/>
  <c r="G418" i="1"/>
  <c r="H418" i="1"/>
  <c r="C419" i="1"/>
  <c r="E419" i="1" s="1"/>
  <c r="D419" i="1"/>
  <c r="A420" i="1"/>
  <c r="Q419" i="1" l="1"/>
  <c r="O419" i="1"/>
  <c r="N419" i="1"/>
  <c r="P419" i="1"/>
  <c r="R418" i="1"/>
  <c r="S418" i="1" s="1"/>
  <c r="T418" i="1" s="1"/>
  <c r="L419" i="1"/>
  <c r="K419" i="1"/>
  <c r="M419" i="1"/>
  <c r="J419" i="1"/>
  <c r="I419" i="1"/>
  <c r="G419" i="1"/>
  <c r="F419" i="1"/>
  <c r="H419" i="1"/>
  <c r="D420" i="1"/>
  <c r="C420" i="1"/>
  <c r="E420" i="1" s="1"/>
  <c r="A421" i="1"/>
  <c r="Q420" i="1" l="1"/>
  <c r="O420" i="1"/>
  <c r="N420" i="1"/>
  <c r="P420" i="1"/>
  <c r="R419" i="1"/>
  <c r="S419" i="1" s="1"/>
  <c r="T419" i="1" s="1"/>
  <c r="L420" i="1"/>
  <c r="K420" i="1"/>
  <c r="M420" i="1"/>
  <c r="J420" i="1"/>
  <c r="I420" i="1"/>
  <c r="D421" i="1"/>
  <c r="C421" i="1"/>
  <c r="E421" i="1" s="1"/>
  <c r="A422" i="1"/>
  <c r="G420" i="1"/>
  <c r="F420" i="1"/>
  <c r="H420" i="1"/>
  <c r="Q421" i="1" l="1"/>
  <c r="O421" i="1"/>
  <c r="N421" i="1"/>
  <c r="P421" i="1"/>
  <c r="R420" i="1"/>
  <c r="S420" i="1" s="1"/>
  <c r="T420" i="1" s="1"/>
  <c r="L421" i="1"/>
  <c r="K421" i="1"/>
  <c r="M421" i="1"/>
  <c r="J421" i="1"/>
  <c r="I421" i="1"/>
  <c r="A423" i="1"/>
  <c r="D422" i="1"/>
  <c r="C422" i="1"/>
  <c r="E422" i="1" s="1"/>
  <c r="G421" i="1"/>
  <c r="F421" i="1"/>
  <c r="H421" i="1"/>
  <c r="Q422" i="1" l="1"/>
  <c r="N422" i="1"/>
  <c r="O422" i="1"/>
  <c r="P422" i="1"/>
  <c r="R421" i="1"/>
  <c r="S421" i="1" s="1"/>
  <c r="T421" i="1" s="1"/>
  <c r="L422" i="1"/>
  <c r="K422" i="1"/>
  <c r="M422" i="1"/>
  <c r="J422" i="1"/>
  <c r="I422" i="1"/>
  <c r="D423" i="1"/>
  <c r="C423" i="1"/>
  <c r="E423" i="1" s="1"/>
  <c r="A424" i="1"/>
  <c r="F422" i="1"/>
  <c r="H422" i="1"/>
  <c r="G422" i="1"/>
  <c r="Q423" i="1" l="1"/>
  <c r="O423" i="1"/>
  <c r="N423" i="1"/>
  <c r="P423" i="1"/>
  <c r="R422" i="1"/>
  <c r="S422" i="1" s="1"/>
  <c r="T422" i="1" s="1"/>
  <c r="L423" i="1"/>
  <c r="K423" i="1"/>
  <c r="M423" i="1"/>
  <c r="J423" i="1"/>
  <c r="I423" i="1"/>
  <c r="D424" i="1"/>
  <c r="C424" i="1"/>
  <c r="E424" i="1" s="1"/>
  <c r="A425" i="1"/>
  <c r="F423" i="1"/>
  <c r="H423" i="1"/>
  <c r="G423" i="1"/>
  <c r="Q424" i="1" l="1"/>
  <c r="O424" i="1"/>
  <c r="N424" i="1"/>
  <c r="P424" i="1"/>
  <c r="R423" i="1"/>
  <c r="S423" i="1" s="1"/>
  <c r="T423" i="1" s="1"/>
  <c r="L424" i="1"/>
  <c r="K424" i="1"/>
  <c r="M424" i="1"/>
  <c r="J424" i="1"/>
  <c r="I424" i="1"/>
  <c r="A426" i="1"/>
  <c r="D425" i="1"/>
  <c r="C425" i="1"/>
  <c r="E425" i="1" s="1"/>
  <c r="H424" i="1"/>
  <c r="G424" i="1"/>
  <c r="F424" i="1"/>
  <c r="Q425" i="1" l="1"/>
  <c r="O425" i="1"/>
  <c r="N425" i="1"/>
  <c r="P425" i="1"/>
  <c r="R424" i="1"/>
  <c r="S424" i="1" s="1"/>
  <c r="T424" i="1" s="1"/>
  <c r="L425" i="1"/>
  <c r="K425" i="1"/>
  <c r="M425" i="1"/>
  <c r="J425" i="1"/>
  <c r="I425" i="1"/>
  <c r="D426" i="1"/>
  <c r="C426" i="1"/>
  <c r="E426" i="1" s="1"/>
  <c r="A427" i="1"/>
  <c r="H425" i="1"/>
  <c r="F425" i="1"/>
  <c r="G425" i="1"/>
  <c r="Q426" i="1" l="1"/>
  <c r="N426" i="1"/>
  <c r="O426" i="1"/>
  <c r="P426" i="1"/>
  <c r="R425" i="1"/>
  <c r="S425" i="1" s="1"/>
  <c r="T425" i="1" s="1"/>
  <c r="L426" i="1"/>
  <c r="K426" i="1"/>
  <c r="M426" i="1"/>
  <c r="J426" i="1"/>
  <c r="I426" i="1"/>
  <c r="D427" i="1"/>
  <c r="A428" i="1"/>
  <c r="C427" i="1"/>
  <c r="E427" i="1" s="1"/>
  <c r="F426" i="1"/>
  <c r="H426" i="1"/>
  <c r="G426" i="1"/>
  <c r="O427" i="1" l="1"/>
  <c r="N427" i="1"/>
  <c r="Q427" i="1"/>
  <c r="P427" i="1"/>
  <c r="R426" i="1"/>
  <c r="S426" i="1" s="1"/>
  <c r="T426" i="1" s="1"/>
  <c r="L427" i="1"/>
  <c r="K427" i="1"/>
  <c r="M427" i="1"/>
  <c r="J427" i="1"/>
  <c r="I427" i="1"/>
  <c r="F427" i="1"/>
  <c r="H427" i="1"/>
  <c r="G427" i="1"/>
  <c r="A429" i="1"/>
  <c r="D428" i="1"/>
  <c r="C428" i="1"/>
  <c r="E428" i="1" s="1"/>
  <c r="Q428" i="1" l="1"/>
  <c r="O428" i="1"/>
  <c r="N428" i="1"/>
  <c r="P428" i="1"/>
  <c r="R427" i="1"/>
  <c r="S427" i="1" s="1"/>
  <c r="T427" i="1" s="1"/>
  <c r="L428" i="1"/>
  <c r="K428" i="1"/>
  <c r="M428" i="1"/>
  <c r="J428" i="1"/>
  <c r="I428" i="1"/>
  <c r="H428" i="1"/>
  <c r="G428" i="1"/>
  <c r="F428" i="1"/>
  <c r="A430" i="1"/>
  <c r="C429" i="1"/>
  <c r="E429" i="1" s="1"/>
  <c r="D429" i="1"/>
  <c r="Q429" i="1" l="1"/>
  <c r="O429" i="1"/>
  <c r="N429" i="1"/>
  <c r="P429" i="1"/>
  <c r="R428" i="1"/>
  <c r="S428" i="1" s="1"/>
  <c r="T428" i="1" s="1"/>
  <c r="L429" i="1"/>
  <c r="K429" i="1"/>
  <c r="M429" i="1"/>
  <c r="J429" i="1"/>
  <c r="I429" i="1"/>
  <c r="F429" i="1"/>
  <c r="G429" i="1"/>
  <c r="H429" i="1"/>
  <c r="D430" i="1"/>
  <c r="A431" i="1"/>
  <c r="C430" i="1"/>
  <c r="E430" i="1" s="1"/>
  <c r="Q430" i="1" l="1"/>
  <c r="N430" i="1"/>
  <c r="O430" i="1"/>
  <c r="P430" i="1"/>
  <c r="R429" i="1"/>
  <c r="S429" i="1" s="1"/>
  <c r="T429" i="1" s="1"/>
  <c r="L430" i="1"/>
  <c r="K430" i="1"/>
  <c r="M430" i="1"/>
  <c r="J430" i="1"/>
  <c r="I430" i="1"/>
  <c r="D431" i="1"/>
  <c r="C431" i="1"/>
  <c r="E431" i="1" s="1"/>
  <c r="A432" i="1"/>
  <c r="F430" i="1"/>
  <c r="G430" i="1"/>
  <c r="H430" i="1"/>
  <c r="Q431" i="1" l="1"/>
  <c r="O431" i="1"/>
  <c r="N431" i="1"/>
  <c r="P431" i="1"/>
  <c r="R430" i="1"/>
  <c r="S430" i="1" s="1"/>
  <c r="T430" i="1" s="1"/>
  <c r="L431" i="1"/>
  <c r="K431" i="1"/>
  <c r="M431" i="1"/>
  <c r="J431" i="1"/>
  <c r="I431" i="1"/>
  <c r="D432" i="1"/>
  <c r="A433" i="1"/>
  <c r="C432" i="1"/>
  <c r="E432" i="1" s="1"/>
  <c r="H431" i="1"/>
  <c r="G431" i="1"/>
  <c r="F431" i="1"/>
  <c r="Q432" i="1" l="1"/>
  <c r="O432" i="1"/>
  <c r="N432" i="1"/>
  <c r="P432" i="1"/>
  <c r="R431" i="1"/>
  <c r="S431" i="1" s="1"/>
  <c r="T431" i="1" s="1"/>
  <c r="L432" i="1"/>
  <c r="K432" i="1"/>
  <c r="M432" i="1"/>
  <c r="J432" i="1"/>
  <c r="I432" i="1"/>
  <c r="G432" i="1"/>
  <c r="F432" i="1"/>
  <c r="H432" i="1"/>
  <c r="D433" i="1"/>
  <c r="C433" i="1"/>
  <c r="E433" i="1" s="1"/>
  <c r="A434" i="1"/>
  <c r="Q433" i="1" l="1"/>
  <c r="O433" i="1"/>
  <c r="N433" i="1"/>
  <c r="P433" i="1"/>
  <c r="R432" i="1"/>
  <c r="S432" i="1" s="1"/>
  <c r="T432" i="1" s="1"/>
  <c r="L433" i="1"/>
  <c r="K433" i="1"/>
  <c r="M433" i="1"/>
  <c r="J433" i="1"/>
  <c r="I433" i="1"/>
  <c r="D434" i="1"/>
  <c r="C434" i="1"/>
  <c r="E434" i="1" s="1"/>
  <c r="A435" i="1"/>
  <c r="H433" i="1"/>
  <c r="F433" i="1"/>
  <c r="G433" i="1"/>
  <c r="N434" i="1" l="1"/>
  <c r="Q434" i="1"/>
  <c r="O434" i="1"/>
  <c r="P434" i="1"/>
  <c r="R433" i="1"/>
  <c r="S433" i="1" s="1"/>
  <c r="T433" i="1" s="1"/>
  <c r="L434" i="1"/>
  <c r="K434" i="1"/>
  <c r="M434" i="1"/>
  <c r="J434" i="1"/>
  <c r="I434" i="1"/>
  <c r="D435" i="1"/>
  <c r="C435" i="1"/>
  <c r="E435" i="1" s="1"/>
  <c r="A436" i="1"/>
  <c r="F434" i="1"/>
  <c r="H434" i="1"/>
  <c r="G434" i="1"/>
  <c r="Q435" i="1" l="1"/>
  <c r="O435" i="1"/>
  <c r="N435" i="1"/>
  <c r="P435" i="1"/>
  <c r="R434" i="1"/>
  <c r="S434" i="1" s="1"/>
  <c r="T434" i="1" s="1"/>
  <c r="L435" i="1"/>
  <c r="K435" i="1"/>
  <c r="M435" i="1"/>
  <c r="J435" i="1"/>
  <c r="I435" i="1"/>
  <c r="A437" i="1"/>
  <c r="D436" i="1"/>
  <c r="C436" i="1"/>
  <c r="E436" i="1" s="1"/>
  <c r="F435" i="1"/>
  <c r="H435" i="1"/>
  <c r="G435" i="1"/>
  <c r="Q436" i="1" l="1"/>
  <c r="O436" i="1"/>
  <c r="N436" i="1"/>
  <c r="P436" i="1"/>
  <c r="R435" i="1"/>
  <c r="S435" i="1" s="1"/>
  <c r="T435" i="1" s="1"/>
  <c r="L436" i="1"/>
  <c r="K436" i="1"/>
  <c r="M436" i="1"/>
  <c r="J436" i="1"/>
  <c r="I436" i="1"/>
  <c r="D437" i="1"/>
  <c r="A438" i="1"/>
  <c r="C437" i="1"/>
  <c r="E437" i="1" s="1"/>
  <c r="F436" i="1"/>
  <c r="H436" i="1"/>
  <c r="G436" i="1"/>
  <c r="Q437" i="1" l="1"/>
  <c r="O437" i="1"/>
  <c r="N437" i="1"/>
  <c r="P437" i="1"/>
  <c r="R436" i="1"/>
  <c r="S436" i="1" s="1"/>
  <c r="T436" i="1" s="1"/>
  <c r="L437" i="1"/>
  <c r="K437" i="1"/>
  <c r="M437" i="1"/>
  <c r="J437" i="1"/>
  <c r="I437" i="1"/>
  <c r="F437" i="1"/>
  <c r="H437" i="1"/>
  <c r="G437" i="1"/>
  <c r="D438" i="1"/>
  <c r="C438" i="1"/>
  <c r="E438" i="1" s="1"/>
  <c r="A439" i="1"/>
  <c r="Q438" i="1" l="1"/>
  <c r="N438" i="1"/>
  <c r="O438" i="1"/>
  <c r="P438" i="1"/>
  <c r="R437" i="1"/>
  <c r="S437" i="1" s="1"/>
  <c r="T437" i="1" s="1"/>
  <c r="L438" i="1"/>
  <c r="K438" i="1"/>
  <c r="M438" i="1"/>
  <c r="J438" i="1"/>
  <c r="I438" i="1"/>
  <c r="D439" i="1"/>
  <c r="C439" i="1"/>
  <c r="E439" i="1" s="1"/>
  <c r="A440" i="1"/>
  <c r="F438" i="1"/>
  <c r="H438" i="1"/>
  <c r="G438" i="1"/>
  <c r="Q439" i="1" l="1"/>
  <c r="O439" i="1"/>
  <c r="N439" i="1"/>
  <c r="P439" i="1"/>
  <c r="R438" i="1"/>
  <c r="S438" i="1" s="1"/>
  <c r="T438" i="1" s="1"/>
  <c r="L439" i="1"/>
  <c r="K439" i="1"/>
  <c r="M439" i="1"/>
  <c r="J439" i="1"/>
  <c r="I439" i="1"/>
  <c r="A441" i="1"/>
  <c r="D440" i="1"/>
  <c r="C440" i="1"/>
  <c r="E440" i="1" s="1"/>
  <c r="F439" i="1"/>
  <c r="G439" i="1"/>
  <c r="H439" i="1"/>
  <c r="Q440" i="1" l="1"/>
  <c r="O440" i="1"/>
  <c r="N440" i="1"/>
  <c r="P440" i="1"/>
  <c r="R439" i="1"/>
  <c r="S439" i="1" s="1"/>
  <c r="T439" i="1" s="1"/>
  <c r="L440" i="1"/>
  <c r="K440" i="1"/>
  <c r="M440" i="1"/>
  <c r="J440" i="1"/>
  <c r="I440" i="1"/>
  <c r="H440" i="1"/>
  <c r="G440" i="1"/>
  <c r="F440" i="1"/>
  <c r="D441" i="1"/>
  <c r="A442" i="1"/>
  <c r="C441" i="1"/>
  <c r="E441" i="1" s="1"/>
  <c r="Q441" i="1" l="1"/>
  <c r="O441" i="1"/>
  <c r="N441" i="1"/>
  <c r="P441" i="1"/>
  <c r="R440" i="1"/>
  <c r="S440" i="1" s="1"/>
  <c r="T440" i="1" s="1"/>
  <c r="L441" i="1"/>
  <c r="K441" i="1"/>
  <c r="M441" i="1"/>
  <c r="J441" i="1"/>
  <c r="I441" i="1"/>
  <c r="H441" i="1"/>
  <c r="F441" i="1"/>
  <c r="G441" i="1"/>
  <c r="D442" i="1"/>
  <c r="C442" i="1"/>
  <c r="E442" i="1" s="1"/>
  <c r="A443" i="1"/>
  <c r="Q442" i="1" l="1"/>
  <c r="N442" i="1"/>
  <c r="O442" i="1"/>
  <c r="P442" i="1"/>
  <c r="R441" i="1"/>
  <c r="S441" i="1" s="1"/>
  <c r="T441" i="1" s="1"/>
  <c r="L442" i="1"/>
  <c r="K442" i="1"/>
  <c r="M442" i="1"/>
  <c r="J442" i="1"/>
  <c r="I442" i="1"/>
  <c r="A444" i="1"/>
  <c r="C443" i="1"/>
  <c r="E443" i="1" s="1"/>
  <c r="D443" i="1"/>
  <c r="H442" i="1"/>
  <c r="G442" i="1"/>
  <c r="F442" i="1"/>
  <c r="O443" i="1" l="1"/>
  <c r="N443" i="1"/>
  <c r="Q443" i="1"/>
  <c r="P443" i="1"/>
  <c r="R442" i="1"/>
  <c r="S442" i="1" s="1"/>
  <c r="T442" i="1" s="1"/>
  <c r="L443" i="1"/>
  <c r="K443" i="1"/>
  <c r="M443" i="1"/>
  <c r="J443" i="1"/>
  <c r="I443" i="1"/>
  <c r="F443" i="1"/>
  <c r="H443" i="1"/>
  <c r="G443" i="1"/>
  <c r="D444" i="1"/>
  <c r="C444" i="1"/>
  <c r="E444" i="1" s="1"/>
  <c r="A445" i="1"/>
  <c r="Q444" i="1" l="1"/>
  <c r="O444" i="1"/>
  <c r="N444" i="1"/>
  <c r="P444" i="1"/>
  <c r="R443" i="1"/>
  <c r="S443" i="1" s="1"/>
  <c r="T443" i="1" s="1"/>
  <c r="L444" i="1"/>
  <c r="K444" i="1"/>
  <c r="M444" i="1"/>
  <c r="J444" i="1"/>
  <c r="I444" i="1"/>
  <c r="D445" i="1"/>
  <c r="C445" i="1"/>
  <c r="E445" i="1" s="1"/>
  <c r="A446" i="1"/>
  <c r="G444" i="1"/>
  <c r="H444" i="1"/>
  <c r="F444" i="1"/>
  <c r="Q445" i="1" l="1"/>
  <c r="O445" i="1"/>
  <c r="N445" i="1"/>
  <c r="P445" i="1"/>
  <c r="R444" i="1"/>
  <c r="S444" i="1" s="1"/>
  <c r="T444" i="1" s="1"/>
  <c r="L445" i="1"/>
  <c r="K445" i="1"/>
  <c r="M445" i="1"/>
  <c r="J445" i="1"/>
  <c r="I445" i="1"/>
  <c r="D446" i="1"/>
  <c r="C446" i="1"/>
  <c r="E446" i="1" s="1"/>
  <c r="A447" i="1"/>
  <c r="H445" i="1"/>
  <c r="F445" i="1"/>
  <c r="G445" i="1"/>
  <c r="Q446" i="1" l="1"/>
  <c r="N446" i="1"/>
  <c r="O446" i="1"/>
  <c r="P446" i="1"/>
  <c r="R445" i="1"/>
  <c r="S445" i="1" s="1"/>
  <c r="T445" i="1" s="1"/>
  <c r="L446" i="1"/>
  <c r="K446" i="1"/>
  <c r="M446" i="1"/>
  <c r="J446" i="1"/>
  <c r="I446" i="1"/>
  <c r="D447" i="1"/>
  <c r="C447" i="1"/>
  <c r="E447" i="1" s="1"/>
  <c r="A448" i="1"/>
  <c r="F446" i="1"/>
  <c r="H446" i="1"/>
  <c r="G446" i="1"/>
  <c r="Q447" i="1" l="1"/>
  <c r="O447" i="1"/>
  <c r="N447" i="1"/>
  <c r="P447" i="1"/>
  <c r="R446" i="1"/>
  <c r="S446" i="1" s="1"/>
  <c r="T446" i="1" s="1"/>
  <c r="L447" i="1"/>
  <c r="K447" i="1"/>
  <c r="M447" i="1"/>
  <c r="J447" i="1"/>
  <c r="I447" i="1"/>
  <c r="A449" i="1"/>
  <c r="D448" i="1"/>
  <c r="C448" i="1"/>
  <c r="E448" i="1" s="1"/>
  <c r="F447" i="1"/>
  <c r="H447" i="1"/>
  <c r="G447" i="1"/>
  <c r="Q448" i="1" l="1"/>
  <c r="O448" i="1"/>
  <c r="N448" i="1"/>
  <c r="P448" i="1"/>
  <c r="R447" i="1"/>
  <c r="S447" i="1" s="1"/>
  <c r="T447" i="1" s="1"/>
  <c r="L448" i="1"/>
  <c r="K448" i="1"/>
  <c r="M448" i="1"/>
  <c r="J448" i="1"/>
  <c r="I448" i="1"/>
  <c r="A450" i="1"/>
  <c r="D449" i="1"/>
  <c r="C449" i="1"/>
  <c r="E449" i="1" s="1"/>
  <c r="F448" i="1"/>
  <c r="H448" i="1"/>
  <c r="G448" i="1"/>
  <c r="Q449" i="1" l="1"/>
  <c r="O449" i="1"/>
  <c r="N449" i="1"/>
  <c r="P449" i="1"/>
  <c r="R448" i="1"/>
  <c r="S448" i="1" s="1"/>
  <c r="T448" i="1" s="1"/>
  <c r="L449" i="1"/>
  <c r="K449" i="1"/>
  <c r="M449" i="1"/>
  <c r="J449" i="1"/>
  <c r="I449" i="1"/>
  <c r="A451" i="1"/>
  <c r="D450" i="1"/>
  <c r="C450" i="1"/>
  <c r="E450" i="1" s="1"/>
  <c r="F449" i="1"/>
  <c r="G449" i="1"/>
  <c r="H449" i="1"/>
  <c r="N450" i="1" l="1"/>
  <c r="Q450" i="1"/>
  <c r="O450" i="1"/>
  <c r="P450" i="1"/>
  <c r="R449" i="1"/>
  <c r="S449" i="1" s="1"/>
  <c r="T449" i="1" s="1"/>
  <c r="L450" i="1"/>
  <c r="K450" i="1"/>
  <c r="M450" i="1"/>
  <c r="J450" i="1"/>
  <c r="I450" i="1"/>
  <c r="C451" i="1"/>
  <c r="E451" i="1" s="1"/>
  <c r="D451" i="1"/>
  <c r="A452" i="1"/>
  <c r="F450" i="1"/>
  <c r="G450" i="1"/>
  <c r="H450" i="1"/>
  <c r="Q451" i="1" l="1"/>
  <c r="O451" i="1"/>
  <c r="N451" i="1"/>
  <c r="P451" i="1"/>
  <c r="R450" i="1"/>
  <c r="S450" i="1" s="1"/>
  <c r="T450" i="1" s="1"/>
  <c r="L451" i="1"/>
  <c r="K451" i="1"/>
  <c r="M451" i="1"/>
  <c r="J451" i="1"/>
  <c r="I451" i="1"/>
  <c r="A453" i="1"/>
  <c r="D452" i="1"/>
  <c r="C452" i="1"/>
  <c r="E452" i="1" s="1"/>
  <c r="G451" i="1"/>
  <c r="H451" i="1"/>
  <c r="F451" i="1"/>
  <c r="Q452" i="1" l="1"/>
  <c r="O452" i="1"/>
  <c r="N452" i="1"/>
  <c r="P452" i="1"/>
  <c r="R451" i="1"/>
  <c r="S451" i="1" s="1"/>
  <c r="T451" i="1" s="1"/>
  <c r="L452" i="1"/>
  <c r="K452" i="1"/>
  <c r="M452" i="1"/>
  <c r="J452" i="1"/>
  <c r="I452" i="1"/>
  <c r="A454" i="1"/>
  <c r="D453" i="1"/>
  <c r="C453" i="1"/>
  <c r="E453" i="1" s="1"/>
  <c r="F452" i="1"/>
  <c r="G452" i="1"/>
  <c r="H452" i="1"/>
  <c r="Q453" i="1" l="1"/>
  <c r="O453" i="1"/>
  <c r="N453" i="1"/>
  <c r="P453" i="1"/>
  <c r="R452" i="1"/>
  <c r="S452" i="1" s="1"/>
  <c r="T452" i="1" s="1"/>
  <c r="L453" i="1"/>
  <c r="K453" i="1"/>
  <c r="M453" i="1"/>
  <c r="J453" i="1"/>
  <c r="I453" i="1"/>
  <c r="A455" i="1"/>
  <c r="D454" i="1"/>
  <c r="C454" i="1"/>
  <c r="E454" i="1" s="1"/>
  <c r="F453" i="1"/>
  <c r="H453" i="1"/>
  <c r="G453" i="1"/>
  <c r="Q454" i="1" l="1"/>
  <c r="N454" i="1"/>
  <c r="O454" i="1"/>
  <c r="P454" i="1"/>
  <c r="R453" i="1"/>
  <c r="S453" i="1" s="1"/>
  <c r="T453" i="1" s="1"/>
  <c r="L454" i="1"/>
  <c r="K454" i="1"/>
  <c r="M454" i="1"/>
  <c r="J454" i="1"/>
  <c r="I454" i="1"/>
  <c r="A456" i="1"/>
  <c r="C455" i="1"/>
  <c r="E455" i="1" s="1"/>
  <c r="D455" i="1"/>
  <c r="F454" i="1"/>
  <c r="H454" i="1"/>
  <c r="G454" i="1"/>
  <c r="Q455" i="1" l="1"/>
  <c r="O455" i="1"/>
  <c r="N455" i="1"/>
  <c r="P455" i="1"/>
  <c r="R454" i="1"/>
  <c r="S454" i="1" s="1"/>
  <c r="T454" i="1" s="1"/>
  <c r="L455" i="1"/>
  <c r="K455" i="1"/>
  <c r="M455" i="1"/>
  <c r="J455" i="1"/>
  <c r="I455" i="1"/>
  <c r="G455" i="1"/>
  <c r="H455" i="1"/>
  <c r="F455" i="1"/>
  <c r="A457" i="1"/>
  <c r="D456" i="1"/>
  <c r="C456" i="1"/>
  <c r="E456" i="1" s="1"/>
  <c r="Q456" i="1" l="1"/>
  <c r="O456" i="1"/>
  <c r="N456" i="1"/>
  <c r="P456" i="1"/>
  <c r="R455" i="1"/>
  <c r="S455" i="1" s="1"/>
  <c r="T455" i="1" s="1"/>
  <c r="L456" i="1"/>
  <c r="K456" i="1"/>
  <c r="M456" i="1"/>
  <c r="J456" i="1"/>
  <c r="I456" i="1"/>
  <c r="F456" i="1"/>
  <c r="H456" i="1"/>
  <c r="G456" i="1"/>
  <c r="A458" i="1"/>
  <c r="C457" i="1"/>
  <c r="E457" i="1" s="1"/>
  <c r="D457" i="1"/>
  <c r="Q457" i="1" l="1"/>
  <c r="O457" i="1"/>
  <c r="N457" i="1"/>
  <c r="P457" i="1"/>
  <c r="R456" i="1"/>
  <c r="S456" i="1" s="1"/>
  <c r="T456" i="1" s="1"/>
  <c r="L457" i="1"/>
  <c r="K457" i="1"/>
  <c r="M457" i="1"/>
  <c r="J457" i="1"/>
  <c r="I457" i="1"/>
  <c r="G457" i="1"/>
  <c r="H457" i="1"/>
  <c r="F457" i="1"/>
  <c r="A459" i="1"/>
  <c r="D458" i="1"/>
  <c r="C458" i="1"/>
  <c r="E458" i="1" s="1"/>
  <c r="Q458" i="1" l="1"/>
  <c r="O458" i="1"/>
  <c r="N458" i="1"/>
  <c r="P458" i="1"/>
  <c r="R457" i="1"/>
  <c r="S457" i="1" s="1"/>
  <c r="T457" i="1" s="1"/>
  <c r="L458" i="1"/>
  <c r="K458" i="1"/>
  <c r="M458" i="1"/>
  <c r="J458" i="1"/>
  <c r="I458" i="1"/>
  <c r="F458" i="1"/>
  <c r="H458" i="1"/>
  <c r="G458" i="1"/>
  <c r="A460" i="1"/>
  <c r="C459" i="1"/>
  <c r="E459" i="1" s="1"/>
  <c r="D459" i="1"/>
  <c r="O459" i="1" l="1"/>
  <c r="N459" i="1"/>
  <c r="Q459" i="1"/>
  <c r="P459" i="1"/>
  <c r="R458" i="1"/>
  <c r="S458" i="1" s="1"/>
  <c r="T458" i="1" s="1"/>
  <c r="L459" i="1"/>
  <c r="K459" i="1"/>
  <c r="M459" i="1"/>
  <c r="J459" i="1"/>
  <c r="I459" i="1"/>
  <c r="G459" i="1"/>
  <c r="H459" i="1"/>
  <c r="F459" i="1"/>
  <c r="A461" i="1"/>
  <c r="D460" i="1"/>
  <c r="C460" i="1"/>
  <c r="E460" i="1" s="1"/>
  <c r="Q460" i="1" l="1"/>
  <c r="O460" i="1"/>
  <c r="N460" i="1"/>
  <c r="P460" i="1"/>
  <c r="R459" i="1"/>
  <c r="S459" i="1" s="1"/>
  <c r="T459" i="1" s="1"/>
  <c r="L460" i="1"/>
  <c r="K460" i="1"/>
  <c r="M460" i="1"/>
  <c r="J460" i="1"/>
  <c r="I460" i="1"/>
  <c r="F460" i="1"/>
  <c r="H460" i="1"/>
  <c r="G460" i="1"/>
  <c r="A462" i="1"/>
  <c r="C461" i="1"/>
  <c r="E461" i="1" s="1"/>
  <c r="D461" i="1"/>
  <c r="Q461" i="1" l="1"/>
  <c r="O461" i="1"/>
  <c r="N461" i="1"/>
  <c r="P461" i="1"/>
  <c r="R460" i="1"/>
  <c r="S460" i="1" s="1"/>
  <c r="T460" i="1" s="1"/>
  <c r="L461" i="1"/>
  <c r="K461" i="1"/>
  <c r="M461" i="1"/>
  <c r="J461" i="1"/>
  <c r="I461" i="1"/>
  <c r="G461" i="1"/>
  <c r="H461" i="1"/>
  <c r="F461" i="1"/>
  <c r="A463" i="1"/>
  <c r="D462" i="1"/>
  <c r="C462" i="1"/>
  <c r="E462" i="1" s="1"/>
  <c r="Q462" i="1" l="1"/>
  <c r="O462" i="1"/>
  <c r="N462" i="1"/>
  <c r="P462" i="1"/>
  <c r="R461" i="1"/>
  <c r="S461" i="1" s="1"/>
  <c r="T461" i="1" s="1"/>
  <c r="L462" i="1"/>
  <c r="K462" i="1"/>
  <c r="M462" i="1"/>
  <c r="J462" i="1"/>
  <c r="I462" i="1"/>
  <c r="F462" i="1"/>
  <c r="H462" i="1"/>
  <c r="G462" i="1"/>
  <c r="A464" i="1"/>
  <c r="C463" i="1"/>
  <c r="E463" i="1" s="1"/>
  <c r="D463" i="1"/>
  <c r="Q463" i="1" l="1"/>
  <c r="O463" i="1"/>
  <c r="N463" i="1"/>
  <c r="P463" i="1"/>
  <c r="R462" i="1"/>
  <c r="S462" i="1" s="1"/>
  <c r="T462" i="1" s="1"/>
  <c r="L463" i="1"/>
  <c r="K463" i="1"/>
  <c r="M463" i="1"/>
  <c r="J463" i="1"/>
  <c r="I463" i="1"/>
  <c r="G463" i="1"/>
  <c r="H463" i="1"/>
  <c r="F463" i="1"/>
  <c r="A465" i="1"/>
  <c r="D464" i="1"/>
  <c r="C464" i="1"/>
  <c r="E464" i="1" s="1"/>
  <c r="Q464" i="1" l="1"/>
  <c r="O464" i="1"/>
  <c r="N464" i="1"/>
  <c r="P464" i="1"/>
  <c r="R463" i="1"/>
  <c r="S463" i="1" s="1"/>
  <c r="T463" i="1" s="1"/>
  <c r="L464" i="1"/>
  <c r="K464" i="1"/>
  <c r="M464" i="1"/>
  <c r="J464" i="1"/>
  <c r="I464" i="1"/>
  <c r="F464" i="1"/>
  <c r="H464" i="1"/>
  <c r="G464" i="1"/>
  <c r="A466" i="1"/>
  <c r="C465" i="1"/>
  <c r="E465" i="1" s="1"/>
  <c r="D465" i="1"/>
  <c r="Q465" i="1" l="1"/>
  <c r="O465" i="1"/>
  <c r="N465" i="1"/>
  <c r="P465" i="1"/>
  <c r="R464" i="1"/>
  <c r="S464" i="1" s="1"/>
  <c r="T464" i="1" s="1"/>
  <c r="L465" i="1"/>
  <c r="K465" i="1"/>
  <c r="M465" i="1"/>
  <c r="J465" i="1"/>
  <c r="I465" i="1"/>
  <c r="G465" i="1"/>
  <c r="H465" i="1"/>
  <c r="F465" i="1"/>
  <c r="A467" i="1"/>
  <c r="D466" i="1"/>
  <c r="C466" i="1"/>
  <c r="E466" i="1" s="1"/>
  <c r="O466" i="1" l="1"/>
  <c r="N466" i="1"/>
  <c r="Q466" i="1"/>
  <c r="P466" i="1"/>
  <c r="R465" i="1"/>
  <c r="S465" i="1" s="1"/>
  <c r="T465" i="1" s="1"/>
  <c r="L466" i="1"/>
  <c r="K466" i="1"/>
  <c r="M466" i="1"/>
  <c r="J466" i="1"/>
  <c r="I466" i="1"/>
  <c r="A468" i="1"/>
  <c r="C467" i="1"/>
  <c r="E467" i="1" s="1"/>
  <c r="D467" i="1"/>
  <c r="F466" i="1"/>
  <c r="H466" i="1"/>
  <c r="G466" i="1"/>
  <c r="Q467" i="1" l="1"/>
  <c r="O467" i="1"/>
  <c r="N467" i="1"/>
  <c r="P467" i="1"/>
  <c r="R466" i="1"/>
  <c r="S466" i="1" s="1"/>
  <c r="T466" i="1" s="1"/>
  <c r="L467" i="1"/>
  <c r="K467" i="1"/>
  <c r="M467" i="1"/>
  <c r="J467" i="1"/>
  <c r="I467" i="1"/>
  <c r="G467" i="1"/>
  <c r="H467" i="1"/>
  <c r="F467" i="1"/>
  <c r="A469" i="1"/>
  <c r="D468" i="1"/>
  <c r="C468" i="1"/>
  <c r="E468" i="1" s="1"/>
  <c r="Q468" i="1" l="1"/>
  <c r="O468" i="1"/>
  <c r="N468" i="1"/>
  <c r="P468" i="1"/>
  <c r="R467" i="1"/>
  <c r="S467" i="1" s="1"/>
  <c r="T467" i="1" s="1"/>
  <c r="L468" i="1"/>
  <c r="K468" i="1"/>
  <c r="M468" i="1"/>
  <c r="J468" i="1"/>
  <c r="I468" i="1"/>
  <c r="F468" i="1"/>
  <c r="H468" i="1"/>
  <c r="G468" i="1"/>
  <c r="A470" i="1"/>
  <c r="C469" i="1"/>
  <c r="E469" i="1" s="1"/>
  <c r="D469" i="1"/>
  <c r="Q469" i="1" l="1"/>
  <c r="O469" i="1"/>
  <c r="N469" i="1"/>
  <c r="P469" i="1"/>
  <c r="R468" i="1"/>
  <c r="S468" i="1" s="1"/>
  <c r="T468" i="1" s="1"/>
  <c r="L469" i="1"/>
  <c r="K469" i="1"/>
  <c r="M469" i="1"/>
  <c r="J469" i="1"/>
  <c r="I469" i="1"/>
  <c r="G469" i="1"/>
  <c r="H469" i="1"/>
  <c r="F469" i="1"/>
  <c r="A471" i="1"/>
  <c r="D470" i="1"/>
  <c r="C470" i="1"/>
  <c r="E470" i="1" s="1"/>
  <c r="Q470" i="1" l="1"/>
  <c r="O470" i="1"/>
  <c r="N470" i="1"/>
  <c r="P470" i="1"/>
  <c r="R469" i="1"/>
  <c r="S469" i="1" s="1"/>
  <c r="T469" i="1" s="1"/>
  <c r="L470" i="1"/>
  <c r="K470" i="1"/>
  <c r="M470" i="1"/>
  <c r="J470" i="1"/>
  <c r="I470" i="1"/>
  <c r="A472" i="1"/>
  <c r="C471" i="1"/>
  <c r="E471" i="1" s="1"/>
  <c r="D471" i="1"/>
  <c r="F470" i="1"/>
  <c r="H470" i="1"/>
  <c r="G470" i="1"/>
  <c r="Q471" i="1" l="1"/>
  <c r="O471" i="1"/>
  <c r="N471" i="1"/>
  <c r="P471" i="1"/>
  <c r="R470" i="1"/>
  <c r="S470" i="1" s="1"/>
  <c r="T470" i="1" s="1"/>
  <c r="L471" i="1"/>
  <c r="K471" i="1"/>
  <c r="M471" i="1"/>
  <c r="J471" i="1"/>
  <c r="I471" i="1"/>
  <c r="G471" i="1"/>
  <c r="H471" i="1"/>
  <c r="F471" i="1"/>
  <c r="A473" i="1"/>
  <c r="D472" i="1"/>
  <c r="C472" i="1"/>
  <c r="E472" i="1" s="1"/>
  <c r="Q472" i="1" l="1"/>
  <c r="O472" i="1"/>
  <c r="N472" i="1"/>
  <c r="P472" i="1"/>
  <c r="R471" i="1"/>
  <c r="S471" i="1" s="1"/>
  <c r="T471" i="1" s="1"/>
  <c r="L472" i="1"/>
  <c r="K472" i="1"/>
  <c r="M472" i="1"/>
  <c r="J472" i="1"/>
  <c r="I472" i="1"/>
  <c r="F472" i="1"/>
  <c r="H472" i="1"/>
  <c r="G472" i="1"/>
  <c r="A474" i="1"/>
  <c r="C473" i="1"/>
  <c r="E473" i="1" s="1"/>
  <c r="D473" i="1"/>
  <c r="Q473" i="1" l="1"/>
  <c r="O473" i="1"/>
  <c r="N473" i="1"/>
  <c r="P473" i="1"/>
  <c r="R472" i="1"/>
  <c r="S472" i="1" s="1"/>
  <c r="T472" i="1" s="1"/>
  <c r="L473" i="1"/>
  <c r="K473" i="1"/>
  <c r="M473" i="1"/>
  <c r="J473" i="1"/>
  <c r="I473" i="1"/>
  <c r="G473" i="1"/>
  <c r="H473" i="1"/>
  <c r="F473" i="1"/>
  <c r="A475" i="1"/>
  <c r="D474" i="1"/>
  <c r="C474" i="1"/>
  <c r="E474" i="1" s="1"/>
  <c r="Q474" i="1" l="1"/>
  <c r="O474" i="1"/>
  <c r="N474" i="1"/>
  <c r="P474" i="1"/>
  <c r="R473" i="1"/>
  <c r="S473" i="1" s="1"/>
  <c r="T473" i="1" s="1"/>
  <c r="L474" i="1"/>
  <c r="K474" i="1"/>
  <c r="M474" i="1"/>
  <c r="J474" i="1"/>
  <c r="I474" i="1"/>
  <c r="F474" i="1"/>
  <c r="H474" i="1"/>
  <c r="G474" i="1"/>
  <c r="A476" i="1"/>
  <c r="C475" i="1"/>
  <c r="E475" i="1" s="1"/>
  <c r="D475" i="1"/>
  <c r="Q475" i="1" l="1"/>
  <c r="O475" i="1"/>
  <c r="N475" i="1"/>
  <c r="P475" i="1"/>
  <c r="R474" i="1"/>
  <c r="S474" i="1" s="1"/>
  <c r="T474" i="1" s="1"/>
  <c r="L475" i="1"/>
  <c r="K475" i="1"/>
  <c r="M475" i="1"/>
  <c r="J475" i="1"/>
  <c r="I475" i="1"/>
  <c r="G475" i="1"/>
  <c r="H475" i="1"/>
  <c r="F475" i="1"/>
  <c r="A477" i="1"/>
  <c r="D476" i="1"/>
  <c r="C476" i="1"/>
  <c r="E476" i="1" s="1"/>
  <c r="Q476" i="1" l="1"/>
  <c r="O476" i="1"/>
  <c r="N476" i="1"/>
  <c r="P476" i="1"/>
  <c r="R475" i="1"/>
  <c r="S475" i="1" s="1"/>
  <c r="T475" i="1" s="1"/>
  <c r="L476" i="1"/>
  <c r="K476" i="1"/>
  <c r="M476" i="1"/>
  <c r="J476" i="1"/>
  <c r="I476" i="1"/>
  <c r="F476" i="1"/>
  <c r="H476" i="1"/>
  <c r="G476" i="1"/>
  <c r="A478" i="1"/>
  <c r="C477" i="1"/>
  <c r="E477" i="1" s="1"/>
  <c r="D477" i="1"/>
  <c r="Q477" i="1" l="1"/>
  <c r="O477" i="1"/>
  <c r="N477" i="1"/>
  <c r="P477" i="1"/>
  <c r="R476" i="1"/>
  <c r="S476" i="1" s="1"/>
  <c r="T476" i="1" s="1"/>
  <c r="L477" i="1"/>
  <c r="K477" i="1"/>
  <c r="M477" i="1"/>
  <c r="J477" i="1"/>
  <c r="I477" i="1"/>
  <c r="G477" i="1"/>
  <c r="H477" i="1"/>
  <c r="F477" i="1"/>
  <c r="A479" i="1"/>
  <c r="D478" i="1"/>
  <c r="C478" i="1"/>
  <c r="E478" i="1" s="1"/>
  <c r="Q478" i="1" l="1"/>
  <c r="O478" i="1"/>
  <c r="N478" i="1"/>
  <c r="P478" i="1"/>
  <c r="R477" i="1"/>
  <c r="S477" i="1" s="1"/>
  <c r="T477" i="1" s="1"/>
  <c r="L478" i="1"/>
  <c r="K478" i="1"/>
  <c r="M478" i="1"/>
  <c r="J478" i="1"/>
  <c r="I478" i="1"/>
  <c r="F478" i="1"/>
  <c r="H478" i="1"/>
  <c r="G478" i="1"/>
  <c r="A480" i="1"/>
  <c r="C479" i="1"/>
  <c r="E479" i="1" s="1"/>
  <c r="D479" i="1"/>
  <c r="Q479" i="1" l="1"/>
  <c r="O479" i="1"/>
  <c r="N479" i="1"/>
  <c r="P479" i="1"/>
  <c r="R478" i="1"/>
  <c r="S478" i="1" s="1"/>
  <c r="T478" i="1" s="1"/>
  <c r="L479" i="1"/>
  <c r="K479" i="1"/>
  <c r="M479" i="1"/>
  <c r="J479" i="1"/>
  <c r="I479" i="1"/>
  <c r="G479" i="1"/>
  <c r="H479" i="1"/>
  <c r="F479" i="1"/>
  <c r="A481" i="1"/>
  <c r="D480" i="1"/>
  <c r="C480" i="1"/>
  <c r="E480" i="1" s="1"/>
  <c r="Q480" i="1" l="1"/>
  <c r="O480" i="1"/>
  <c r="N480" i="1"/>
  <c r="P480" i="1"/>
  <c r="R479" i="1"/>
  <c r="S479" i="1" s="1"/>
  <c r="T479" i="1" s="1"/>
  <c r="L480" i="1"/>
  <c r="K480" i="1"/>
  <c r="M480" i="1"/>
  <c r="J480" i="1"/>
  <c r="I480" i="1"/>
  <c r="F480" i="1"/>
  <c r="H480" i="1"/>
  <c r="G480" i="1"/>
  <c r="A482" i="1"/>
  <c r="C481" i="1"/>
  <c r="E481" i="1" s="1"/>
  <c r="D481" i="1"/>
  <c r="Q481" i="1" l="1"/>
  <c r="O481" i="1"/>
  <c r="N481" i="1"/>
  <c r="P481" i="1"/>
  <c r="R480" i="1"/>
  <c r="S480" i="1" s="1"/>
  <c r="T480" i="1" s="1"/>
  <c r="L481" i="1"/>
  <c r="K481" i="1"/>
  <c r="M481" i="1"/>
  <c r="J481" i="1"/>
  <c r="I481" i="1"/>
  <c r="G481" i="1"/>
  <c r="H481" i="1"/>
  <c r="F481" i="1"/>
  <c r="A483" i="1"/>
  <c r="D482" i="1"/>
  <c r="C482" i="1"/>
  <c r="E482" i="1" s="1"/>
  <c r="O482" i="1" l="1"/>
  <c r="N482" i="1"/>
  <c r="Q482" i="1"/>
  <c r="P482" i="1"/>
  <c r="R481" i="1"/>
  <c r="S481" i="1" s="1"/>
  <c r="T481" i="1" s="1"/>
  <c r="L482" i="1"/>
  <c r="K482" i="1"/>
  <c r="M482" i="1"/>
  <c r="J482" i="1"/>
  <c r="I482" i="1"/>
  <c r="F482" i="1"/>
  <c r="H482" i="1"/>
  <c r="G482" i="1"/>
  <c r="A484" i="1"/>
  <c r="C483" i="1"/>
  <c r="E483" i="1" s="1"/>
  <c r="D483" i="1"/>
  <c r="Q483" i="1" l="1"/>
  <c r="O483" i="1"/>
  <c r="N483" i="1"/>
  <c r="P483" i="1"/>
  <c r="R482" i="1"/>
  <c r="S482" i="1" s="1"/>
  <c r="T482" i="1" s="1"/>
  <c r="L483" i="1"/>
  <c r="K483" i="1"/>
  <c r="M483" i="1"/>
  <c r="J483" i="1"/>
  <c r="I483" i="1"/>
  <c r="G483" i="1"/>
  <c r="H483" i="1"/>
  <c r="F483" i="1"/>
  <c r="A485" i="1"/>
  <c r="D484" i="1"/>
  <c r="C484" i="1"/>
  <c r="E484" i="1" s="1"/>
  <c r="Q484" i="1" l="1"/>
  <c r="O484" i="1"/>
  <c r="N484" i="1"/>
  <c r="P484" i="1"/>
  <c r="R483" i="1"/>
  <c r="S483" i="1" s="1"/>
  <c r="T483" i="1" s="1"/>
  <c r="L484" i="1"/>
  <c r="K484" i="1"/>
  <c r="M484" i="1"/>
  <c r="J484" i="1"/>
  <c r="I484" i="1"/>
  <c r="F484" i="1"/>
  <c r="H484" i="1"/>
  <c r="G484" i="1"/>
  <c r="A486" i="1"/>
  <c r="C485" i="1"/>
  <c r="E485" i="1" s="1"/>
  <c r="D485" i="1"/>
  <c r="Q485" i="1" l="1"/>
  <c r="O485" i="1"/>
  <c r="N485" i="1"/>
  <c r="P485" i="1"/>
  <c r="R484" i="1"/>
  <c r="S484" i="1" s="1"/>
  <c r="T484" i="1" s="1"/>
  <c r="L485" i="1"/>
  <c r="K485" i="1"/>
  <c r="M485" i="1"/>
  <c r="J485" i="1"/>
  <c r="I485" i="1"/>
  <c r="G485" i="1"/>
  <c r="H485" i="1"/>
  <c r="F485" i="1"/>
  <c r="A487" i="1"/>
  <c r="D486" i="1"/>
  <c r="C486" i="1"/>
  <c r="E486" i="1" s="1"/>
  <c r="Q486" i="1" l="1"/>
  <c r="O486" i="1"/>
  <c r="N486" i="1"/>
  <c r="P486" i="1"/>
  <c r="R485" i="1"/>
  <c r="S485" i="1" s="1"/>
  <c r="T485" i="1" s="1"/>
  <c r="L486" i="1"/>
  <c r="K486" i="1"/>
  <c r="M486" i="1"/>
  <c r="J486" i="1"/>
  <c r="I486" i="1"/>
  <c r="F486" i="1"/>
  <c r="H486" i="1"/>
  <c r="G486" i="1"/>
  <c r="A488" i="1"/>
  <c r="C487" i="1"/>
  <c r="E487" i="1" s="1"/>
  <c r="D487" i="1"/>
  <c r="Q487" i="1" l="1"/>
  <c r="O487" i="1"/>
  <c r="N487" i="1"/>
  <c r="P487" i="1"/>
  <c r="R486" i="1"/>
  <c r="S486" i="1" s="1"/>
  <c r="T486" i="1" s="1"/>
  <c r="L487" i="1"/>
  <c r="K487" i="1"/>
  <c r="M487" i="1"/>
  <c r="J487" i="1"/>
  <c r="I487" i="1"/>
  <c r="G487" i="1"/>
  <c r="H487" i="1"/>
  <c r="F487" i="1"/>
  <c r="A489" i="1"/>
  <c r="D488" i="1"/>
  <c r="C488" i="1"/>
  <c r="E488" i="1" s="1"/>
  <c r="Q488" i="1" l="1"/>
  <c r="O488" i="1"/>
  <c r="N488" i="1"/>
  <c r="P488" i="1"/>
  <c r="R487" i="1"/>
  <c r="S487" i="1" s="1"/>
  <c r="T487" i="1" s="1"/>
  <c r="L488" i="1"/>
  <c r="K488" i="1"/>
  <c r="M488" i="1"/>
  <c r="J488" i="1"/>
  <c r="I488" i="1"/>
  <c r="F488" i="1"/>
  <c r="H488" i="1"/>
  <c r="G488" i="1"/>
  <c r="A490" i="1"/>
  <c r="C489" i="1"/>
  <c r="E489" i="1" s="1"/>
  <c r="D489" i="1"/>
  <c r="Q489" i="1" l="1"/>
  <c r="O489" i="1"/>
  <c r="N489" i="1"/>
  <c r="P489" i="1"/>
  <c r="R488" i="1"/>
  <c r="S488" i="1" s="1"/>
  <c r="T488" i="1" s="1"/>
  <c r="L489" i="1"/>
  <c r="K489" i="1"/>
  <c r="M489" i="1"/>
  <c r="J489" i="1"/>
  <c r="I489" i="1"/>
  <c r="G489" i="1"/>
  <c r="H489" i="1"/>
  <c r="F489" i="1"/>
  <c r="A491" i="1"/>
  <c r="D490" i="1"/>
  <c r="C490" i="1"/>
  <c r="E490" i="1" s="1"/>
  <c r="Q490" i="1" l="1"/>
  <c r="O490" i="1"/>
  <c r="N490" i="1"/>
  <c r="P490" i="1"/>
  <c r="R489" i="1"/>
  <c r="S489" i="1" s="1"/>
  <c r="T489" i="1" s="1"/>
  <c r="L490" i="1"/>
  <c r="K490" i="1"/>
  <c r="M490" i="1"/>
  <c r="J490" i="1"/>
  <c r="I490" i="1"/>
  <c r="F490" i="1"/>
  <c r="H490" i="1"/>
  <c r="G490" i="1"/>
  <c r="A492" i="1"/>
  <c r="C491" i="1"/>
  <c r="E491" i="1" s="1"/>
  <c r="D491" i="1"/>
  <c r="O491" i="1" l="1"/>
  <c r="N491" i="1"/>
  <c r="Q491" i="1"/>
  <c r="P491" i="1"/>
  <c r="R490" i="1"/>
  <c r="S490" i="1" s="1"/>
  <c r="T490" i="1" s="1"/>
  <c r="L491" i="1"/>
  <c r="K491" i="1"/>
  <c r="M491" i="1"/>
  <c r="J491" i="1"/>
  <c r="I491" i="1"/>
  <c r="G491" i="1"/>
  <c r="H491" i="1"/>
  <c r="F491" i="1"/>
  <c r="A493" i="1"/>
  <c r="D492" i="1"/>
  <c r="C492" i="1"/>
  <c r="E492" i="1" s="1"/>
  <c r="Q492" i="1" l="1"/>
  <c r="O492" i="1"/>
  <c r="N492" i="1"/>
  <c r="P492" i="1"/>
  <c r="R491" i="1"/>
  <c r="S491" i="1" s="1"/>
  <c r="T491" i="1" s="1"/>
  <c r="L492" i="1"/>
  <c r="K492" i="1"/>
  <c r="M492" i="1"/>
  <c r="J492" i="1"/>
  <c r="I492" i="1"/>
  <c r="F492" i="1"/>
  <c r="H492" i="1"/>
  <c r="G492" i="1"/>
  <c r="A494" i="1"/>
  <c r="C493" i="1"/>
  <c r="E493" i="1" s="1"/>
  <c r="D493" i="1"/>
  <c r="Q493" i="1" l="1"/>
  <c r="O493" i="1"/>
  <c r="N493" i="1"/>
  <c r="P493" i="1"/>
  <c r="R492" i="1"/>
  <c r="S492" i="1" s="1"/>
  <c r="T492" i="1" s="1"/>
  <c r="L493" i="1"/>
  <c r="K493" i="1"/>
  <c r="M493" i="1"/>
  <c r="J493" i="1"/>
  <c r="I493" i="1"/>
  <c r="G493" i="1"/>
  <c r="H493" i="1"/>
  <c r="F493" i="1"/>
  <c r="A495" i="1"/>
  <c r="D494" i="1"/>
  <c r="C494" i="1"/>
  <c r="E494" i="1" s="1"/>
  <c r="Q494" i="1" l="1"/>
  <c r="O494" i="1"/>
  <c r="N494" i="1"/>
  <c r="P494" i="1"/>
  <c r="R493" i="1"/>
  <c r="S493" i="1" s="1"/>
  <c r="T493" i="1" s="1"/>
  <c r="L494" i="1"/>
  <c r="K494" i="1"/>
  <c r="M494" i="1"/>
  <c r="J494" i="1"/>
  <c r="I494" i="1"/>
  <c r="A496" i="1"/>
  <c r="C495" i="1"/>
  <c r="E495" i="1" s="1"/>
  <c r="D495" i="1"/>
  <c r="F494" i="1"/>
  <c r="H494" i="1"/>
  <c r="G494" i="1"/>
  <c r="Q495" i="1" l="1"/>
  <c r="O495" i="1"/>
  <c r="N495" i="1"/>
  <c r="P495" i="1"/>
  <c r="R494" i="1"/>
  <c r="S494" i="1" s="1"/>
  <c r="T494" i="1" s="1"/>
  <c r="L495" i="1"/>
  <c r="K495" i="1"/>
  <c r="M495" i="1"/>
  <c r="J495" i="1"/>
  <c r="I495" i="1"/>
  <c r="G495" i="1"/>
  <c r="H495" i="1"/>
  <c r="F495" i="1"/>
  <c r="A497" i="1"/>
  <c r="D496" i="1"/>
  <c r="C496" i="1"/>
  <c r="E496" i="1" s="1"/>
  <c r="Q496" i="1" l="1"/>
  <c r="O496" i="1"/>
  <c r="N496" i="1"/>
  <c r="P496" i="1"/>
  <c r="R495" i="1"/>
  <c r="S495" i="1" s="1"/>
  <c r="T495" i="1" s="1"/>
  <c r="L496" i="1"/>
  <c r="K496" i="1"/>
  <c r="M496" i="1"/>
  <c r="J496" i="1"/>
  <c r="I496" i="1"/>
  <c r="F496" i="1"/>
  <c r="H496" i="1"/>
  <c r="G496" i="1"/>
  <c r="A498" i="1"/>
  <c r="C497" i="1"/>
  <c r="E497" i="1" s="1"/>
  <c r="D497" i="1"/>
  <c r="Q497" i="1" l="1"/>
  <c r="O497" i="1"/>
  <c r="N497" i="1"/>
  <c r="P497" i="1"/>
  <c r="R496" i="1"/>
  <c r="S496" i="1" s="1"/>
  <c r="T496" i="1" s="1"/>
  <c r="L497" i="1"/>
  <c r="K497" i="1"/>
  <c r="M497" i="1"/>
  <c r="J497" i="1"/>
  <c r="I497" i="1"/>
  <c r="G497" i="1"/>
  <c r="H497" i="1"/>
  <c r="F497" i="1"/>
  <c r="A499" i="1"/>
  <c r="D498" i="1"/>
  <c r="C498" i="1"/>
  <c r="E498" i="1" s="1"/>
  <c r="O498" i="1" l="1"/>
  <c r="N498" i="1"/>
  <c r="Q498" i="1"/>
  <c r="P498" i="1"/>
  <c r="R497" i="1"/>
  <c r="S497" i="1" s="1"/>
  <c r="T497" i="1" s="1"/>
  <c r="L498" i="1"/>
  <c r="K498" i="1"/>
  <c r="M498" i="1"/>
  <c r="J498" i="1"/>
  <c r="I498" i="1"/>
  <c r="A500" i="1"/>
  <c r="C499" i="1"/>
  <c r="E499" i="1" s="1"/>
  <c r="D499" i="1"/>
  <c r="F498" i="1"/>
  <c r="H498" i="1"/>
  <c r="G498" i="1"/>
  <c r="Q499" i="1" l="1"/>
  <c r="O499" i="1"/>
  <c r="N499" i="1"/>
  <c r="P499" i="1"/>
  <c r="R498" i="1"/>
  <c r="S498" i="1" s="1"/>
  <c r="T498" i="1" s="1"/>
  <c r="L499" i="1"/>
  <c r="K499" i="1"/>
  <c r="M499" i="1"/>
  <c r="J499" i="1"/>
  <c r="I499" i="1"/>
  <c r="G499" i="1"/>
  <c r="H499" i="1"/>
  <c r="F499" i="1"/>
  <c r="A501" i="1"/>
  <c r="D500" i="1"/>
  <c r="C500" i="1"/>
  <c r="E500" i="1" s="1"/>
  <c r="Q500" i="1" l="1"/>
  <c r="O500" i="1"/>
  <c r="N500" i="1"/>
  <c r="P500" i="1"/>
  <c r="R499" i="1"/>
  <c r="S499" i="1" s="1"/>
  <c r="T499" i="1" s="1"/>
  <c r="L500" i="1"/>
  <c r="K500" i="1"/>
  <c r="M500" i="1"/>
  <c r="J500" i="1"/>
  <c r="I500" i="1"/>
  <c r="F500" i="1"/>
  <c r="H500" i="1"/>
  <c r="G500" i="1"/>
  <c r="A502" i="1"/>
  <c r="C501" i="1"/>
  <c r="E501" i="1" s="1"/>
  <c r="D501" i="1"/>
  <c r="Q501" i="1" l="1"/>
  <c r="O501" i="1"/>
  <c r="N501" i="1"/>
  <c r="P501" i="1"/>
  <c r="R500" i="1"/>
  <c r="S500" i="1" s="1"/>
  <c r="T500" i="1" s="1"/>
  <c r="L501" i="1"/>
  <c r="K501" i="1"/>
  <c r="M501" i="1"/>
  <c r="J501" i="1"/>
  <c r="I501" i="1"/>
  <c r="G501" i="1"/>
  <c r="H501" i="1"/>
  <c r="F501" i="1"/>
  <c r="A503" i="1"/>
  <c r="D502" i="1"/>
  <c r="C502" i="1"/>
  <c r="E502" i="1" s="1"/>
  <c r="Q502" i="1" l="1"/>
  <c r="O502" i="1"/>
  <c r="N502" i="1"/>
  <c r="P502" i="1"/>
  <c r="R501" i="1"/>
  <c r="S501" i="1" s="1"/>
  <c r="T501" i="1" s="1"/>
  <c r="L502" i="1"/>
  <c r="K502" i="1"/>
  <c r="M502" i="1"/>
  <c r="J502" i="1"/>
  <c r="I502" i="1"/>
  <c r="A504" i="1"/>
  <c r="C503" i="1"/>
  <c r="E503" i="1" s="1"/>
  <c r="D503" i="1"/>
  <c r="F502" i="1"/>
  <c r="H502" i="1"/>
  <c r="G502" i="1"/>
  <c r="Q503" i="1" l="1"/>
  <c r="O503" i="1"/>
  <c r="N503" i="1"/>
  <c r="P503" i="1"/>
  <c r="R502" i="1"/>
  <c r="S502" i="1" s="1"/>
  <c r="T502" i="1" s="1"/>
  <c r="L503" i="1"/>
  <c r="K503" i="1"/>
  <c r="M503" i="1"/>
  <c r="J503" i="1"/>
  <c r="I503" i="1"/>
  <c r="G503" i="1"/>
  <c r="H503" i="1"/>
  <c r="F503" i="1"/>
  <c r="A505" i="1"/>
  <c r="D504" i="1"/>
  <c r="C504" i="1"/>
  <c r="E504" i="1" s="1"/>
  <c r="Q504" i="1" l="1"/>
  <c r="O504" i="1"/>
  <c r="N504" i="1"/>
  <c r="P504" i="1"/>
  <c r="R503" i="1"/>
  <c r="S503" i="1" s="1"/>
  <c r="T503" i="1" s="1"/>
  <c r="L504" i="1"/>
  <c r="K504" i="1"/>
  <c r="M504" i="1"/>
  <c r="J504" i="1"/>
  <c r="I504" i="1"/>
  <c r="F504" i="1"/>
  <c r="H504" i="1"/>
  <c r="G504" i="1"/>
  <c r="A506" i="1"/>
  <c r="C505" i="1"/>
  <c r="E505" i="1" s="1"/>
  <c r="D505" i="1"/>
  <c r="Q505" i="1" l="1"/>
  <c r="O505" i="1"/>
  <c r="N505" i="1"/>
  <c r="P505" i="1"/>
  <c r="R504" i="1"/>
  <c r="S504" i="1" s="1"/>
  <c r="T504" i="1" s="1"/>
  <c r="L505" i="1"/>
  <c r="K505" i="1"/>
  <c r="M505" i="1"/>
  <c r="J505" i="1"/>
  <c r="I505" i="1"/>
  <c r="G505" i="1"/>
  <c r="H505" i="1"/>
  <c r="F505" i="1"/>
  <c r="A507" i="1"/>
  <c r="D506" i="1"/>
  <c r="C506" i="1"/>
  <c r="E506" i="1" s="1"/>
  <c r="Q506" i="1" l="1"/>
  <c r="O506" i="1"/>
  <c r="N506" i="1"/>
  <c r="P506" i="1"/>
  <c r="R505" i="1"/>
  <c r="S505" i="1" s="1"/>
  <c r="T505" i="1" s="1"/>
  <c r="L506" i="1"/>
  <c r="K506" i="1"/>
  <c r="M506" i="1"/>
  <c r="J506" i="1"/>
  <c r="I506" i="1"/>
  <c r="A508" i="1"/>
  <c r="C507" i="1"/>
  <c r="E507" i="1" s="1"/>
  <c r="D507" i="1"/>
  <c r="F506" i="1"/>
  <c r="H506" i="1"/>
  <c r="G506" i="1"/>
  <c r="Q507" i="1" l="1"/>
  <c r="O507" i="1"/>
  <c r="N507" i="1"/>
  <c r="P507" i="1"/>
  <c r="R506" i="1"/>
  <c r="S506" i="1" s="1"/>
  <c r="T506" i="1" s="1"/>
  <c r="L507" i="1"/>
  <c r="K507" i="1"/>
  <c r="M507" i="1"/>
  <c r="J507" i="1"/>
  <c r="I507" i="1"/>
  <c r="G507" i="1"/>
  <c r="H507" i="1"/>
  <c r="F507" i="1"/>
  <c r="A509" i="1"/>
  <c r="D508" i="1"/>
  <c r="C508" i="1"/>
  <c r="E508" i="1" s="1"/>
  <c r="Q508" i="1" l="1"/>
  <c r="O508" i="1"/>
  <c r="N508" i="1"/>
  <c r="P508" i="1"/>
  <c r="R507" i="1"/>
  <c r="S507" i="1" s="1"/>
  <c r="T507" i="1" s="1"/>
  <c r="L508" i="1"/>
  <c r="K508" i="1"/>
  <c r="M508" i="1"/>
  <c r="J508" i="1"/>
  <c r="I508" i="1"/>
  <c r="F508" i="1"/>
  <c r="H508" i="1"/>
  <c r="G508" i="1"/>
  <c r="A510" i="1"/>
  <c r="D509" i="1"/>
  <c r="C509" i="1"/>
  <c r="E509" i="1" s="1"/>
  <c r="Q509" i="1" l="1"/>
  <c r="O509" i="1"/>
  <c r="N509" i="1"/>
  <c r="P509" i="1"/>
  <c r="R508" i="1"/>
  <c r="S508" i="1" s="1"/>
  <c r="T508" i="1" s="1"/>
  <c r="L509" i="1"/>
  <c r="K509" i="1"/>
  <c r="M509" i="1"/>
  <c r="J509" i="1"/>
  <c r="I509" i="1"/>
  <c r="G509" i="1"/>
  <c r="F509" i="1"/>
  <c r="H509" i="1"/>
  <c r="A511" i="1"/>
  <c r="D510" i="1"/>
  <c r="C510" i="1"/>
  <c r="E510" i="1" s="1"/>
  <c r="Q510" i="1" l="1"/>
  <c r="O510" i="1"/>
  <c r="N510" i="1"/>
  <c r="P510" i="1"/>
  <c r="R509" i="1"/>
  <c r="S509" i="1" s="1"/>
  <c r="T509" i="1" s="1"/>
  <c r="L510" i="1"/>
  <c r="K510" i="1"/>
  <c r="M510" i="1"/>
  <c r="J510" i="1"/>
  <c r="I510" i="1"/>
  <c r="A512" i="1"/>
  <c r="C511" i="1"/>
  <c r="E511" i="1" s="1"/>
  <c r="D511" i="1"/>
  <c r="G510" i="1"/>
  <c r="F510" i="1"/>
  <c r="H510" i="1"/>
  <c r="Q511" i="1" l="1"/>
  <c r="O511" i="1"/>
  <c r="N511" i="1"/>
  <c r="P511" i="1"/>
  <c r="R510" i="1"/>
  <c r="S510" i="1" s="1"/>
  <c r="T510" i="1" s="1"/>
  <c r="L511" i="1"/>
  <c r="K511" i="1"/>
  <c r="M511" i="1"/>
  <c r="J511" i="1"/>
  <c r="I511" i="1"/>
  <c r="G511" i="1"/>
  <c r="H511" i="1"/>
  <c r="F511" i="1"/>
  <c r="C512" i="1"/>
  <c r="E512" i="1" s="1"/>
  <c r="D512" i="1"/>
  <c r="Q512" i="1" l="1"/>
  <c r="O512" i="1"/>
  <c r="N512" i="1"/>
  <c r="P512" i="1"/>
  <c r="R511" i="1"/>
  <c r="S511" i="1" s="1"/>
  <c r="T511" i="1" s="1"/>
  <c r="L512" i="1"/>
  <c r="K512" i="1"/>
  <c r="M512" i="1"/>
  <c r="J512" i="1"/>
  <c r="I512" i="1"/>
  <c r="F512" i="1"/>
  <c r="G512" i="1"/>
  <c r="H512" i="1"/>
  <c r="R512" i="1" l="1"/>
  <c r="S512" i="1" s="1"/>
  <c r="T512" i="1" s="1"/>
  <c r="T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14CR" type="6" refreshedVersion="3" background="1" saveData="1">
    <textPr codePage="437" sourceFile="C:\Documents and Settings\Steve\My Documents\PhD\XPS\13_12_06\B014CR.">
      <textFields>
        <textField/>
      </textFields>
    </textPr>
  </connection>
  <connection id="8" name="B026CR1" type="6" refreshedVersion="6" background="1" saveData="1">
    <textPr codePage="850" sourceFile="I:\16_01_18 PhD current\XPS\15_09_11 Pd seeding on AI cloth\B026CR.">
      <textFields>
        <textField/>
      </textFields>
    </textPr>
  </connection>
  <connection id="9" name="B028CR" type="6" refreshedVersion="6" background="1" saveData="1">
    <textPr codePage="850" sourceFile="I:\16_01_18 PhD current\XPS\15_09_11 Pd seeding on AI cloth\B028CR.">
      <textFields>
        <textField/>
      </textFields>
    </textPr>
  </connection>
  <connection id="10" name="B028CR1" type="6" refreshedVersion="6" background="1" saveData="1">
    <textPr codePage="850" sourceFile="I:\16_01_18 PhD current\XPS\15_09_11 Pd seeding on AI cloth\B028CR.">
      <textFields>
        <textField/>
      </textFields>
    </textPr>
  </connection>
  <connection id="11" name="B169CR1" type="6" refreshedVersion="4" background="1" saveData="1">
    <textPr codePage="850" sourceFile="C:\Users\fcfl28\Documents\My Documents\PhD\XPS\15_09_11 Pd seeding on AI cloth\B169CR.">
      <textFields>
        <textField/>
      </textFields>
    </textPr>
  </connection>
</connections>
</file>

<file path=xl/sharedStrings.xml><?xml version="1.0" encoding="utf-8"?>
<sst xmlns="http://schemas.openxmlformats.org/spreadsheetml/2006/main" count="45" uniqueCount="40">
  <si>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</si>
  <si>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</si>
  <si>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</si>
  <si>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</si>
  <si>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</si>
  <si>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</si>
  <si>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</si>
  <si>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</si>
  <si>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</si>
  <si>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</si>
  <si>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</si>
  <si>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</si>
  <si>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</si>
  <si>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</si>
  <si>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</si>
  <si>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</si>
  <si>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</si>
  <si>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</si>
  <si>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</si>
  <si>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</si>
  <si>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</si>
  <si>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</si>
  <si>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</si>
  <si>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</si>
  <si>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</si>
  <si>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</si>
  <si>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</si>
  <si>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Total</t>
  </si>
  <si>
    <t>Gauss 4</t>
  </si>
  <si>
    <t>Gauss 5</t>
  </si>
  <si>
    <t>Gauss 6</t>
  </si>
  <si>
    <t>Gauss 7</t>
  </si>
  <si>
    <t>Gauss 8</t>
  </si>
  <si>
    <t>Gauss9</t>
  </si>
  <si>
    <t>Gauss10</t>
  </si>
  <si>
    <t>Gauss 11</t>
  </si>
  <si>
    <t>Gauss 12</t>
  </si>
  <si>
    <t>alpha 3</t>
  </si>
  <si>
    <t>alpha 4</t>
  </si>
  <si>
    <t xml:space="preserve">MW348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</si>
</sst>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0" xfId="0" applyFill="1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297.5399137938839</c:v>
                </c:pt>
                <c:pt idx="1">
                  <c:v>297.48991379388394</c:v>
                </c:pt>
                <c:pt idx="2">
                  <c:v>297.43991379388399</c:v>
                </c:pt>
                <c:pt idx="3">
                  <c:v>297.38991379388403</c:v>
                </c:pt>
                <c:pt idx="4">
                  <c:v>297.33991379388408</c:v>
                </c:pt>
                <c:pt idx="5">
                  <c:v>297.28991379388412</c:v>
                </c:pt>
                <c:pt idx="6">
                  <c:v>297.23991379388417</c:v>
                </c:pt>
                <c:pt idx="7">
                  <c:v>297.18991379388422</c:v>
                </c:pt>
                <c:pt idx="8">
                  <c:v>297.13991379388426</c:v>
                </c:pt>
                <c:pt idx="9">
                  <c:v>297.08991379388431</c:v>
                </c:pt>
                <c:pt idx="10">
                  <c:v>297.03991379388435</c:v>
                </c:pt>
                <c:pt idx="11">
                  <c:v>296.9899137938844</c:v>
                </c:pt>
                <c:pt idx="12">
                  <c:v>296.93991379388444</c:v>
                </c:pt>
                <c:pt idx="13">
                  <c:v>296.88991379388449</c:v>
                </c:pt>
                <c:pt idx="14">
                  <c:v>296.83991379388453</c:v>
                </c:pt>
                <c:pt idx="15">
                  <c:v>296.78991379388458</c:v>
                </c:pt>
                <c:pt idx="16">
                  <c:v>296.73991379388463</c:v>
                </c:pt>
                <c:pt idx="17">
                  <c:v>296.68991379388467</c:v>
                </c:pt>
                <c:pt idx="18">
                  <c:v>296.63991379388472</c:v>
                </c:pt>
                <c:pt idx="19">
                  <c:v>296.58991379388476</c:v>
                </c:pt>
                <c:pt idx="20">
                  <c:v>296.53991379388481</c:v>
                </c:pt>
                <c:pt idx="21">
                  <c:v>296.48991379388485</c:v>
                </c:pt>
                <c:pt idx="22">
                  <c:v>296.4399137938849</c:v>
                </c:pt>
                <c:pt idx="23">
                  <c:v>296.38991379388494</c:v>
                </c:pt>
                <c:pt idx="24">
                  <c:v>296.33991379388499</c:v>
                </c:pt>
                <c:pt idx="25">
                  <c:v>296.28991379388503</c:v>
                </c:pt>
                <c:pt idx="26">
                  <c:v>296.23991379388508</c:v>
                </c:pt>
                <c:pt idx="27">
                  <c:v>296.18991379388513</c:v>
                </c:pt>
                <c:pt idx="28">
                  <c:v>296.13991379388517</c:v>
                </c:pt>
                <c:pt idx="29">
                  <c:v>296.08991379388522</c:v>
                </c:pt>
                <c:pt idx="30">
                  <c:v>296.03991379388526</c:v>
                </c:pt>
                <c:pt idx="31">
                  <c:v>295.98991379388531</c:v>
                </c:pt>
                <c:pt idx="32">
                  <c:v>295.93991379388535</c:v>
                </c:pt>
                <c:pt idx="33">
                  <c:v>295.8899137938854</c:v>
                </c:pt>
                <c:pt idx="34">
                  <c:v>295.83991379388544</c:v>
                </c:pt>
                <c:pt idx="35">
                  <c:v>295.78991379388549</c:v>
                </c:pt>
                <c:pt idx="36">
                  <c:v>295.73991379388553</c:v>
                </c:pt>
                <c:pt idx="37">
                  <c:v>295.68991379388558</c:v>
                </c:pt>
                <c:pt idx="38">
                  <c:v>295.63991379388563</c:v>
                </c:pt>
                <c:pt idx="39">
                  <c:v>295.58991379388567</c:v>
                </c:pt>
                <c:pt idx="40">
                  <c:v>295.53991379388572</c:v>
                </c:pt>
                <c:pt idx="41">
                  <c:v>295.48991379388576</c:v>
                </c:pt>
                <c:pt idx="42">
                  <c:v>295.43991379388581</c:v>
                </c:pt>
                <c:pt idx="43">
                  <c:v>295.38991379388585</c:v>
                </c:pt>
                <c:pt idx="44">
                  <c:v>295.3399137938859</c:v>
                </c:pt>
                <c:pt idx="45">
                  <c:v>295.28991379388594</c:v>
                </c:pt>
                <c:pt idx="46">
                  <c:v>295.23991379388599</c:v>
                </c:pt>
                <c:pt idx="47">
                  <c:v>295.18991379388603</c:v>
                </c:pt>
                <c:pt idx="48">
                  <c:v>295.13991379388608</c:v>
                </c:pt>
                <c:pt idx="49">
                  <c:v>295.08991379388613</c:v>
                </c:pt>
                <c:pt idx="50">
                  <c:v>295.03991379388617</c:v>
                </c:pt>
                <c:pt idx="51">
                  <c:v>294.98991379388622</c:v>
                </c:pt>
                <c:pt idx="52">
                  <c:v>294.93991379388626</c:v>
                </c:pt>
                <c:pt idx="53">
                  <c:v>294.88991379388631</c:v>
                </c:pt>
                <c:pt idx="54">
                  <c:v>294.83991379388635</c:v>
                </c:pt>
                <c:pt idx="55">
                  <c:v>294.7899137938864</c:v>
                </c:pt>
                <c:pt idx="56">
                  <c:v>294.73991379388644</c:v>
                </c:pt>
                <c:pt idx="57">
                  <c:v>294.68991379388649</c:v>
                </c:pt>
                <c:pt idx="58">
                  <c:v>294.63991379388654</c:v>
                </c:pt>
                <c:pt idx="59">
                  <c:v>294.58991379388658</c:v>
                </c:pt>
                <c:pt idx="60">
                  <c:v>294.53991379388663</c:v>
                </c:pt>
                <c:pt idx="61">
                  <c:v>294.48991379388667</c:v>
                </c:pt>
                <c:pt idx="62">
                  <c:v>294.43991379388672</c:v>
                </c:pt>
                <c:pt idx="63">
                  <c:v>294.38991379388676</c:v>
                </c:pt>
                <c:pt idx="64">
                  <c:v>294.33991379388681</c:v>
                </c:pt>
                <c:pt idx="65">
                  <c:v>294.28991379388685</c:v>
                </c:pt>
                <c:pt idx="66">
                  <c:v>294.2399137938869</c:v>
                </c:pt>
                <c:pt idx="67">
                  <c:v>294.18991379388694</c:v>
                </c:pt>
                <c:pt idx="68">
                  <c:v>294.13991379388699</c:v>
                </c:pt>
                <c:pt idx="69">
                  <c:v>294.08991379388704</c:v>
                </c:pt>
                <c:pt idx="70">
                  <c:v>294.03991379388708</c:v>
                </c:pt>
                <c:pt idx="71">
                  <c:v>293.98991379388713</c:v>
                </c:pt>
                <c:pt idx="72">
                  <c:v>293.93991379388717</c:v>
                </c:pt>
                <c:pt idx="73">
                  <c:v>293.88991379388722</c:v>
                </c:pt>
                <c:pt idx="74">
                  <c:v>293.83991379388726</c:v>
                </c:pt>
                <c:pt idx="75">
                  <c:v>293.78991379388731</c:v>
                </c:pt>
                <c:pt idx="76">
                  <c:v>293.73991379388735</c:v>
                </c:pt>
                <c:pt idx="77">
                  <c:v>293.6899137938874</c:v>
                </c:pt>
                <c:pt idx="78">
                  <c:v>293.63991379388744</c:v>
                </c:pt>
                <c:pt idx="79">
                  <c:v>293.58991379388749</c:v>
                </c:pt>
                <c:pt idx="80">
                  <c:v>293.53991379388754</c:v>
                </c:pt>
                <c:pt idx="81">
                  <c:v>293.48991379388758</c:v>
                </c:pt>
                <c:pt idx="82">
                  <c:v>293.43991379388763</c:v>
                </c:pt>
                <c:pt idx="83">
                  <c:v>293.38991379388767</c:v>
                </c:pt>
                <c:pt idx="84">
                  <c:v>293.33991379388772</c:v>
                </c:pt>
                <c:pt idx="85">
                  <c:v>293.28991379388776</c:v>
                </c:pt>
                <c:pt idx="86">
                  <c:v>293.23991379388781</c:v>
                </c:pt>
                <c:pt idx="87">
                  <c:v>293.18991379388785</c:v>
                </c:pt>
                <c:pt idx="88">
                  <c:v>293.1399137938879</c:v>
                </c:pt>
                <c:pt idx="89">
                  <c:v>293.08991379388794</c:v>
                </c:pt>
                <c:pt idx="90">
                  <c:v>293.03991379388799</c:v>
                </c:pt>
                <c:pt idx="91">
                  <c:v>292.98991379388804</c:v>
                </c:pt>
                <c:pt idx="92">
                  <c:v>292.93991379388808</c:v>
                </c:pt>
                <c:pt idx="93">
                  <c:v>292.88991379388813</c:v>
                </c:pt>
                <c:pt idx="94">
                  <c:v>292.83991379388817</c:v>
                </c:pt>
                <c:pt idx="95">
                  <c:v>292.78991379388822</c:v>
                </c:pt>
                <c:pt idx="96">
                  <c:v>292.73991379388826</c:v>
                </c:pt>
                <c:pt idx="97">
                  <c:v>292.68991379388831</c:v>
                </c:pt>
                <c:pt idx="98">
                  <c:v>292.63991379388835</c:v>
                </c:pt>
                <c:pt idx="99">
                  <c:v>292.5899137938884</c:v>
                </c:pt>
                <c:pt idx="100">
                  <c:v>292.53991379388845</c:v>
                </c:pt>
                <c:pt idx="101">
                  <c:v>292.48991379388849</c:v>
                </c:pt>
                <c:pt idx="102">
                  <c:v>292.43991379388854</c:v>
                </c:pt>
                <c:pt idx="103">
                  <c:v>292.38991379388858</c:v>
                </c:pt>
                <c:pt idx="104">
                  <c:v>292.33991379388863</c:v>
                </c:pt>
                <c:pt idx="105">
                  <c:v>292.28991379388867</c:v>
                </c:pt>
                <c:pt idx="106">
                  <c:v>292.23991379388872</c:v>
                </c:pt>
                <c:pt idx="107">
                  <c:v>292.18991379388876</c:v>
                </c:pt>
                <c:pt idx="108">
                  <c:v>292.13991379388881</c:v>
                </c:pt>
                <c:pt idx="109">
                  <c:v>292.08991379388885</c:v>
                </c:pt>
                <c:pt idx="110">
                  <c:v>292.0399137938889</c:v>
                </c:pt>
                <c:pt idx="111">
                  <c:v>291.98991379388895</c:v>
                </c:pt>
                <c:pt idx="112">
                  <c:v>291.93991379388899</c:v>
                </c:pt>
                <c:pt idx="113">
                  <c:v>291.88991379388904</c:v>
                </c:pt>
                <c:pt idx="114">
                  <c:v>291.83991379388908</c:v>
                </c:pt>
                <c:pt idx="115">
                  <c:v>291.78991379388913</c:v>
                </c:pt>
                <c:pt idx="116">
                  <c:v>291.73991379388917</c:v>
                </c:pt>
                <c:pt idx="117">
                  <c:v>291.68991379388922</c:v>
                </c:pt>
                <c:pt idx="118">
                  <c:v>291.63991379388926</c:v>
                </c:pt>
                <c:pt idx="119">
                  <c:v>291.58991379388931</c:v>
                </c:pt>
                <c:pt idx="120">
                  <c:v>291.53991379388935</c:v>
                </c:pt>
                <c:pt idx="121">
                  <c:v>291.4899137938894</c:v>
                </c:pt>
                <c:pt idx="122">
                  <c:v>291.43991379388945</c:v>
                </c:pt>
                <c:pt idx="123">
                  <c:v>291.38991379388949</c:v>
                </c:pt>
                <c:pt idx="124">
                  <c:v>291.33991379388954</c:v>
                </c:pt>
                <c:pt idx="125">
                  <c:v>291.28991379388958</c:v>
                </c:pt>
                <c:pt idx="126">
                  <c:v>291.23991379388963</c:v>
                </c:pt>
                <c:pt idx="127">
                  <c:v>291.18991379388967</c:v>
                </c:pt>
                <c:pt idx="128">
                  <c:v>291.13991379388972</c:v>
                </c:pt>
                <c:pt idx="129">
                  <c:v>291.08991379388976</c:v>
                </c:pt>
                <c:pt idx="130">
                  <c:v>291.03991379388981</c:v>
                </c:pt>
                <c:pt idx="131">
                  <c:v>290.98991379388985</c:v>
                </c:pt>
                <c:pt idx="132">
                  <c:v>290.9399137938899</c:v>
                </c:pt>
                <c:pt idx="133">
                  <c:v>290.88991379388995</c:v>
                </c:pt>
                <c:pt idx="134">
                  <c:v>290.83991379388999</c:v>
                </c:pt>
                <c:pt idx="135">
                  <c:v>290.78991379389004</c:v>
                </c:pt>
                <c:pt idx="136">
                  <c:v>290.73991379389008</c:v>
                </c:pt>
                <c:pt idx="137">
                  <c:v>290.68991379389013</c:v>
                </c:pt>
                <c:pt idx="138">
                  <c:v>290.63991379389017</c:v>
                </c:pt>
                <c:pt idx="139">
                  <c:v>290.58991379389022</c:v>
                </c:pt>
                <c:pt idx="140">
                  <c:v>290.53991379389026</c:v>
                </c:pt>
                <c:pt idx="141">
                  <c:v>290.48991379389031</c:v>
                </c:pt>
                <c:pt idx="142">
                  <c:v>290.43991379389036</c:v>
                </c:pt>
                <c:pt idx="143">
                  <c:v>290.3899137938904</c:v>
                </c:pt>
                <c:pt idx="144">
                  <c:v>290.33991379389045</c:v>
                </c:pt>
                <c:pt idx="145">
                  <c:v>290.28991379389049</c:v>
                </c:pt>
                <c:pt idx="146">
                  <c:v>290.23991379389054</c:v>
                </c:pt>
                <c:pt idx="147">
                  <c:v>290.18991379389058</c:v>
                </c:pt>
                <c:pt idx="148">
                  <c:v>290.13991379389063</c:v>
                </c:pt>
                <c:pt idx="149">
                  <c:v>290.08991379389067</c:v>
                </c:pt>
                <c:pt idx="150">
                  <c:v>290.03991379389072</c:v>
                </c:pt>
                <c:pt idx="151">
                  <c:v>289.98991379389076</c:v>
                </c:pt>
                <c:pt idx="152">
                  <c:v>289.93991379389081</c:v>
                </c:pt>
                <c:pt idx="153">
                  <c:v>289.88991379389086</c:v>
                </c:pt>
                <c:pt idx="154">
                  <c:v>289.8399137938909</c:v>
                </c:pt>
                <c:pt idx="155">
                  <c:v>289.78991379389095</c:v>
                </c:pt>
                <c:pt idx="156">
                  <c:v>289.73991379389099</c:v>
                </c:pt>
                <c:pt idx="157">
                  <c:v>289.68991379389104</c:v>
                </c:pt>
                <c:pt idx="158">
                  <c:v>289.63991379389108</c:v>
                </c:pt>
                <c:pt idx="159">
                  <c:v>289.58991379389113</c:v>
                </c:pt>
                <c:pt idx="160">
                  <c:v>289.53991379389117</c:v>
                </c:pt>
                <c:pt idx="161">
                  <c:v>289.48991379389122</c:v>
                </c:pt>
                <c:pt idx="162">
                  <c:v>289.43991379389126</c:v>
                </c:pt>
                <c:pt idx="163">
                  <c:v>289.38991379389131</c:v>
                </c:pt>
                <c:pt idx="164">
                  <c:v>289.33991379389136</c:v>
                </c:pt>
                <c:pt idx="165">
                  <c:v>289.2899137938914</c:v>
                </c:pt>
                <c:pt idx="166">
                  <c:v>289.23991379389145</c:v>
                </c:pt>
                <c:pt idx="167">
                  <c:v>289.18991379389149</c:v>
                </c:pt>
                <c:pt idx="168">
                  <c:v>289.13991379389154</c:v>
                </c:pt>
                <c:pt idx="169">
                  <c:v>289.08991379389158</c:v>
                </c:pt>
                <c:pt idx="170">
                  <c:v>289.03991379389163</c:v>
                </c:pt>
                <c:pt idx="171">
                  <c:v>288.98991379389167</c:v>
                </c:pt>
                <c:pt idx="172">
                  <c:v>288.93991379389172</c:v>
                </c:pt>
                <c:pt idx="173">
                  <c:v>288.88991379389176</c:v>
                </c:pt>
                <c:pt idx="174">
                  <c:v>288.83991379389181</c:v>
                </c:pt>
                <c:pt idx="175">
                  <c:v>288.78991379389186</c:v>
                </c:pt>
                <c:pt idx="176">
                  <c:v>288.7399137938919</c:v>
                </c:pt>
                <c:pt idx="177">
                  <c:v>288.68991379389195</c:v>
                </c:pt>
                <c:pt idx="178">
                  <c:v>288.63991379389199</c:v>
                </c:pt>
                <c:pt idx="179">
                  <c:v>288.58991379389204</c:v>
                </c:pt>
                <c:pt idx="180">
                  <c:v>288.53991379389208</c:v>
                </c:pt>
                <c:pt idx="181">
                  <c:v>288.48991379389213</c:v>
                </c:pt>
                <c:pt idx="182">
                  <c:v>288.43991379389217</c:v>
                </c:pt>
                <c:pt idx="183">
                  <c:v>288.38991379389222</c:v>
                </c:pt>
                <c:pt idx="184">
                  <c:v>288.33991379389226</c:v>
                </c:pt>
                <c:pt idx="185">
                  <c:v>288.28991379389231</c:v>
                </c:pt>
                <c:pt idx="186">
                  <c:v>288.23991379389236</c:v>
                </c:pt>
                <c:pt idx="187">
                  <c:v>288.1899137938924</c:v>
                </c:pt>
                <c:pt idx="188">
                  <c:v>288.13991379389245</c:v>
                </c:pt>
                <c:pt idx="189">
                  <c:v>288.08991379389249</c:v>
                </c:pt>
                <c:pt idx="190">
                  <c:v>288.03991379389254</c:v>
                </c:pt>
                <c:pt idx="191">
                  <c:v>287.98991379389258</c:v>
                </c:pt>
                <c:pt idx="192">
                  <c:v>287.93991379389263</c:v>
                </c:pt>
                <c:pt idx="193">
                  <c:v>287.88991379389267</c:v>
                </c:pt>
                <c:pt idx="194">
                  <c:v>287.83991379389272</c:v>
                </c:pt>
                <c:pt idx="195">
                  <c:v>287.78991379389277</c:v>
                </c:pt>
                <c:pt idx="196">
                  <c:v>287.73991379389281</c:v>
                </c:pt>
                <c:pt idx="197">
                  <c:v>287.68991379389286</c:v>
                </c:pt>
                <c:pt idx="198">
                  <c:v>287.6399137938929</c:v>
                </c:pt>
                <c:pt idx="199">
                  <c:v>287.58991379389295</c:v>
                </c:pt>
                <c:pt idx="200">
                  <c:v>287.53991379389299</c:v>
                </c:pt>
                <c:pt idx="201">
                  <c:v>287.48991379389304</c:v>
                </c:pt>
                <c:pt idx="202">
                  <c:v>287.43991379389308</c:v>
                </c:pt>
                <c:pt idx="203">
                  <c:v>287.38991379389313</c:v>
                </c:pt>
                <c:pt idx="204">
                  <c:v>287.33991379389317</c:v>
                </c:pt>
                <c:pt idx="205">
                  <c:v>287.28991379389322</c:v>
                </c:pt>
                <c:pt idx="206">
                  <c:v>287.23991379389327</c:v>
                </c:pt>
                <c:pt idx="207">
                  <c:v>287.18991379389331</c:v>
                </c:pt>
                <c:pt idx="208">
                  <c:v>287.13991379389336</c:v>
                </c:pt>
                <c:pt idx="209">
                  <c:v>287.0899137938934</c:v>
                </c:pt>
                <c:pt idx="210">
                  <c:v>287.03991379389345</c:v>
                </c:pt>
                <c:pt idx="211">
                  <c:v>286.98991379389349</c:v>
                </c:pt>
                <c:pt idx="212">
                  <c:v>286.93991379389354</c:v>
                </c:pt>
                <c:pt idx="213">
                  <c:v>286.88991379389358</c:v>
                </c:pt>
                <c:pt idx="214">
                  <c:v>286.83991379389363</c:v>
                </c:pt>
                <c:pt idx="215">
                  <c:v>286.78991379389367</c:v>
                </c:pt>
                <c:pt idx="216">
                  <c:v>286.73991379389372</c:v>
                </c:pt>
                <c:pt idx="217">
                  <c:v>286.68991379389377</c:v>
                </c:pt>
                <c:pt idx="218">
                  <c:v>286.63991379389381</c:v>
                </c:pt>
                <c:pt idx="219">
                  <c:v>286.58991379389386</c:v>
                </c:pt>
                <c:pt idx="220">
                  <c:v>286.5399137938939</c:v>
                </c:pt>
                <c:pt idx="221">
                  <c:v>286.48991379389395</c:v>
                </c:pt>
                <c:pt idx="222">
                  <c:v>286.43991379389399</c:v>
                </c:pt>
                <c:pt idx="223">
                  <c:v>286.38991379389404</c:v>
                </c:pt>
                <c:pt idx="224">
                  <c:v>286.33991379389408</c:v>
                </c:pt>
                <c:pt idx="225">
                  <c:v>286.28991379389413</c:v>
                </c:pt>
                <c:pt idx="226">
                  <c:v>286.23991379389417</c:v>
                </c:pt>
                <c:pt idx="227">
                  <c:v>286.18991379389422</c:v>
                </c:pt>
                <c:pt idx="228">
                  <c:v>286.13991379389427</c:v>
                </c:pt>
                <c:pt idx="229">
                  <c:v>286.08991379389431</c:v>
                </c:pt>
                <c:pt idx="230">
                  <c:v>286.03991379389436</c:v>
                </c:pt>
                <c:pt idx="231">
                  <c:v>285.9899137938944</c:v>
                </c:pt>
                <c:pt idx="232">
                  <c:v>285.93991379389445</c:v>
                </c:pt>
                <c:pt idx="233">
                  <c:v>285.88991379389449</c:v>
                </c:pt>
                <c:pt idx="234">
                  <c:v>285.83991379389454</c:v>
                </c:pt>
                <c:pt idx="235">
                  <c:v>285.78991379389458</c:v>
                </c:pt>
                <c:pt idx="236">
                  <c:v>285.73991379389463</c:v>
                </c:pt>
                <c:pt idx="237">
                  <c:v>285.68991379389468</c:v>
                </c:pt>
                <c:pt idx="238">
                  <c:v>285.63991379389472</c:v>
                </c:pt>
                <c:pt idx="239">
                  <c:v>285.58991379389477</c:v>
                </c:pt>
                <c:pt idx="240">
                  <c:v>285.53991379389481</c:v>
                </c:pt>
                <c:pt idx="241">
                  <c:v>285.48991379389486</c:v>
                </c:pt>
                <c:pt idx="242">
                  <c:v>285.4399137938949</c:v>
                </c:pt>
                <c:pt idx="243">
                  <c:v>285.38991379389495</c:v>
                </c:pt>
                <c:pt idx="244">
                  <c:v>285.33991379389499</c:v>
                </c:pt>
                <c:pt idx="245">
                  <c:v>285.28991379389504</c:v>
                </c:pt>
                <c:pt idx="246">
                  <c:v>285.23991379389508</c:v>
                </c:pt>
                <c:pt idx="247">
                  <c:v>285.18991379389513</c:v>
                </c:pt>
                <c:pt idx="248">
                  <c:v>285.13991379389518</c:v>
                </c:pt>
                <c:pt idx="249">
                  <c:v>285.08991379389522</c:v>
                </c:pt>
                <c:pt idx="250">
                  <c:v>285.03991379389527</c:v>
                </c:pt>
                <c:pt idx="251">
                  <c:v>284.98991379389531</c:v>
                </c:pt>
                <c:pt idx="252">
                  <c:v>284.93991379389536</c:v>
                </c:pt>
                <c:pt idx="253">
                  <c:v>284.8899137938954</c:v>
                </c:pt>
                <c:pt idx="254">
                  <c:v>284.83991379389545</c:v>
                </c:pt>
                <c:pt idx="255">
                  <c:v>284.78991379389549</c:v>
                </c:pt>
                <c:pt idx="256">
                  <c:v>284.73991379389554</c:v>
                </c:pt>
                <c:pt idx="257">
                  <c:v>284.68991379389558</c:v>
                </c:pt>
                <c:pt idx="258">
                  <c:v>284.63991379389563</c:v>
                </c:pt>
                <c:pt idx="259">
                  <c:v>284.58991379389568</c:v>
                </c:pt>
                <c:pt idx="260">
                  <c:v>284.53991379389572</c:v>
                </c:pt>
                <c:pt idx="261">
                  <c:v>284.48991379389577</c:v>
                </c:pt>
                <c:pt idx="262">
                  <c:v>284.43991379389581</c:v>
                </c:pt>
                <c:pt idx="263">
                  <c:v>284.38991379389586</c:v>
                </c:pt>
                <c:pt idx="264">
                  <c:v>284.3399137938959</c:v>
                </c:pt>
                <c:pt idx="265">
                  <c:v>284.28991379389595</c:v>
                </c:pt>
                <c:pt idx="266">
                  <c:v>284.23991379389599</c:v>
                </c:pt>
                <c:pt idx="267">
                  <c:v>284.18991379389604</c:v>
                </c:pt>
                <c:pt idx="268">
                  <c:v>284.13991379389608</c:v>
                </c:pt>
                <c:pt idx="269">
                  <c:v>284.08991379389613</c:v>
                </c:pt>
                <c:pt idx="270">
                  <c:v>284.03991379389618</c:v>
                </c:pt>
                <c:pt idx="271">
                  <c:v>283.98991379389622</c:v>
                </c:pt>
                <c:pt idx="272">
                  <c:v>283.93991379389627</c:v>
                </c:pt>
                <c:pt idx="273">
                  <c:v>283.88991379389631</c:v>
                </c:pt>
                <c:pt idx="274">
                  <c:v>283.83991379389636</c:v>
                </c:pt>
                <c:pt idx="275">
                  <c:v>283.7899137938964</c:v>
                </c:pt>
                <c:pt idx="276">
                  <c:v>283.73991379389645</c:v>
                </c:pt>
                <c:pt idx="277">
                  <c:v>283.68991379389649</c:v>
                </c:pt>
                <c:pt idx="278">
                  <c:v>283.63991379389654</c:v>
                </c:pt>
                <c:pt idx="279">
                  <c:v>283.58991379389659</c:v>
                </c:pt>
                <c:pt idx="280">
                  <c:v>283.53991379389663</c:v>
                </c:pt>
                <c:pt idx="281">
                  <c:v>283.48991379389668</c:v>
                </c:pt>
                <c:pt idx="282">
                  <c:v>283.43991379389672</c:v>
                </c:pt>
                <c:pt idx="283">
                  <c:v>283.38991379389677</c:v>
                </c:pt>
                <c:pt idx="284">
                  <c:v>283.33991379389681</c:v>
                </c:pt>
                <c:pt idx="285">
                  <c:v>283.28991379389686</c:v>
                </c:pt>
                <c:pt idx="286">
                  <c:v>283.2399137938969</c:v>
                </c:pt>
                <c:pt idx="287">
                  <c:v>283.18991379389695</c:v>
                </c:pt>
                <c:pt idx="288">
                  <c:v>283.13991379389699</c:v>
                </c:pt>
                <c:pt idx="289">
                  <c:v>283.08991379389704</c:v>
                </c:pt>
                <c:pt idx="290">
                  <c:v>283.03991379389709</c:v>
                </c:pt>
                <c:pt idx="291">
                  <c:v>282.98991379389713</c:v>
                </c:pt>
                <c:pt idx="292">
                  <c:v>282.93991379389718</c:v>
                </c:pt>
                <c:pt idx="293">
                  <c:v>282.88991379389722</c:v>
                </c:pt>
                <c:pt idx="294">
                  <c:v>282.83991379389727</c:v>
                </c:pt>
                <c:pt idx="295">
                  <c:v>282.78991379389731</c:v>
                </c:pt>
                <c:pt idx="296">
                  <c:v>282.73991379389736</c:v>
                </c:pt>
                <c:pt idx="297">
                  <c:v>282.6899137938974</c:v>
                </c:pt>
                <c:pt idx="298">
                  <c:v>282.63991379389745</c:v>
                </c:pt>
                <c:pt idx="299">
                  <c:v>282.58991379389749</c:v>
                </c:pt>
                <c:pt idx="300">
                  <c:v>282.53991379389754</c:v>
                </c:pt>
                <c:pt idx="301">
                  <c:v>282.48991379389759</c:v>
                </c:pt>
                <c:pt idx="302">
                  <c:v>282.43991379389763</c:v>
                </c:pt>
                <c:pt idx="303">
                  <c:v>282.38991379389768</c:v>
                </c:pt>
                <c:pt idx="304">
                  <c:v>282.33991379389772</c:v>
                </c:pt>
                <c:pt idx="305">
                  <c:v>282.28991379389777</c:v>
                </c:pt>
                <c:pt idx="306">
                  <c:v>282.23991379389781</c:v>
                </c:pt>
                <c:pt idx="307">
                  <c:v>282.18991379389786</c:v>
                </c:pt>
                <c:pt idx="308">
                  <c:v>282.1399137938979</c:v>
                </c:pt>
                <c:pt idx="309">
                  <c:v>282.08991379389795</c:v>
                </c:pt>
                <c:pt idx="310">
                  <c:v>282.03991379389799</c:v>
                </c:pt>
                <c:pt idx="311">
                  <c:v>281.98991379389804</c:v>
                </c:pt>
                <c:pt idx="312">
                  <c:v>281.93991379389809</c:v>
                </c:pt>
                <c:pt idx="313">
                  <c:v>281.88991379389813</c:v>
                </c:pt>
                <c:pt idx="314">
                  <c:v>281.83991379389818</c:v>
                </c:pt>
                <c:pt idx="315">
                  <c:v>281.78991379389822</c:v>
                </c:pt>
                <c:pt idx="316">
                  <c:v>281.73991379389827</c:v>
                </c:pt>
                <c:pt idx="317">
                  <c:v>281.68991379389831</c:v>
                </c:pt>
                <c:pt idx="318">
                  <c:v>281.63991379389836</c:v>
                </c:pt>
                <c:pt idx="319">
                  <c:v>281.5899137938984</c:v>
                </c:pt>
                <c:pt idx="320">
                  <c:v>281.53991379389845</c:v>
                </c:pt>
                <c:pt idx="321">
                  <c:v>281.48991379389849</c:v>
                </c:pt>
                <c:pt idx="322">
                  <c:v>281.43991379389854</c:v>
                </c:pt>
                <c:pt idx="323">
                  <c:v>281.38991379389859</c:v>
                </c:pt>
                <c:pt idx="324">
                  <c:v>281.33991379389863</c:v>
                </c:pt>
                <c:pt idx="325">
                  <c:v>281.28991379389868</c:v>
                </c:pt>
                <c:pt idx="326">
                  <c:v>281.23991379389872</c:v>
                </c:pt>
                <c:pt idx="327">
                  <c:v>281.18991379389877</c:v>
                </c:pt>
                <c:pt idx="328">
                  <c:v>281.13991379389881</c:v>
                </c:pt>
                <c:pt idx="329">
                  <c:v>281.08991379389886</c:v>
                </c:pt>
                <c:pt idx="330">
                  <c:v>281.0399137938989</c:v>
                </c:pt>
                <c:pt idx="331">
                  <c:v>280.98991379389895</c:v>
                </c:pt>
                <c:pt idx="332">
                  <c:v>280.939913793899</c:v>
                </c:pt>
                <c:pt idx="333">
                  <c:v>280.88991379389904</c:v>
                </c:pt>
                <c:pt idx="334">
                  <c:v>280.83991379389909</c:v>
                </c:pt>
                <c:pt idx="335">
                  <c:v>280.78991379389913</c:v>
                </c:pt>
                <c:pt idx="336">
                  <c:v>280.73991379389918</c:v>
                </c:pt>
                <c:pt idx="337">
                  <c:v>280.68991379389922</c:v>
                </c:pt>
                <c:pt idx="338">
                  <c:v>280.63991379389927</c:v>
                </c:pt>
                <c:pt idx="339">
                  <c:v>280.58991379389931</c:v>
                </c:pt>
                <c:pt idx="340">
                  <c:v>280.53991379389936</c:v>
                </c:pt>
                <c:pt idx="341">
                  <c:v>280.4899137938994</c:v>
                </c:pt>
                <c:pt idx="342">
                  <c:v>280.43991379389945</c:v>
                </c:pt>
                <c:pt idx="343">
                  <c:v>280.3899137938995</c:v>
                </c:pt>
                <c:pt idx="344">
                  <c:v>280.33991379389954</c:v>
                </c:pt>
                <c:pt idx="345">
                  <c:v>280.28991379389959</c:v>
                </c:pt>
                <c:pt idx="346">
                  <c:v>280.23991379389963</c:v>
                </c:pt>
                <c:pt idx="347">
                  <c:v>280.18991379389968</c:v>
                </c:pt>
                <c:pt idx="348">
                  <c:v>280.13991379389972</c:v>
                </c:pt>
                <c:pt idx="349">
                  <c:v>280.08991379389977</c:v>
                </c:pt>
                <c:pt idx="350">
                  <c:v>280.03991379389981</c:v>
                </c:pt>
                <c:pt idx="351">
                  <c:v>279.98991379389986</c:v>
                </c:pt>
                <c:pt idx="352">
                  <c:v>279.9399137938999</c:v>
                </c:pt>
                <c:pt idx="353">
                  <c:v>279.88991379389995</c:v>
                </c:pt>
                <c:pt idx="354">
                  <c:v>279.8399137939</c:v>
                </c:pt>
                <c:pt idx="355">
                  <c:v>279.78991379390004</c:v>
                </c:pt>
                <c:pt idx="356">
                  <c:v>279.73991379390009</c:v>
                </c:pt>
                <c:pt idx="357">
                  <c:v>279.68991379390013</c:v>
                </c:pt>
                <c:pt idx="358">
                  <c:v>279.63991379390018</c:v>
                </c:pt>
                <c:pt idx="359">
                  <c:v>279.58991379390022</c:v>
                </c:pt>
                <c:pt idx="360">
                  <c:v>279.53991379390027</c:v>
                </c:pt>
                <c:pt idx="361">
                  <c:v>279.48991379390031</c:v>
                </c:pt>
                <c:pt idx="362">
                  <c:v>279.43991379390036</c:v>
                </c:pt>
                <c:pt idx="363">
                  <c:v>279.3899137939004</c:v>
                </c:pt>
                <c:pt idx="364">
                  <c:v>279.33991379390045</c:v>
                </c:pt>
                <c:pt idx="365">
                  <c:v>279.2899137939005</c:v>
                </c:pt>
                <c:pt idx="366">
                  <c:v>279.23991379390054</c:v>
                </c:pt>
                <c:pt idx="367">
                  <c:v>279.18991379390059</c:v>
                </c:pt>
                <c:pt idx="368">
                  <c:v>279.13991379390063</c:v>
                </c:pt>
                <c:pt idx="369">
                  <c:v>279.08991379390068</c:v>
                </c:pt>
                <c:pt idx="370">
                  <c:v>279.03991379390072</c:v>
                </c:pt>
                <c:pt idx="371">
                  <c:v>278.98991379390077</c:v>
                </c:pt>
                <c:pt idx="372">
                  <c:v>278.93991379390081</c:v>
                </c:pt>
                <c:pt idx="373">
                  <c:v>278.88991379390086</c:v>
                </c:pt>
                <c:pt idx="374">
                  <c:v>278.83991379390091</c:v>
                </c:pt>
                <c:pt idx="375">
                  <c:v>278.78991379390095</c:v>
                </c:pt>
                <c:pt idx="376">
                  <c:v>278.739913793901</c:v>
                </c:pt>
                <c:pt idx="377">
                  <c:v>278.68991379390104</c:v>
                </c:pt>
                <c:pt idx="378">
                  <c:v>278.63991379390109</c:v>
                </c:pt>
                <c:pt idx="379">
                  <c:v>278.58991379390113</c:v>
                </c:pt>
                <c:pt idx="380">
                  <c:v>278.53991379390118</c:v>
                </c:pt>
                <c:pt idx="381">
                  <c:v>278.48991379390122</c:v>
                </c:pt>
                <c:pt idx="382">
                  <c:v>278.43991379390127</c:v>
                </c:pt>
                <c:pt idx="383">
                  <c:v>278.38991379390131</c:v>
                </c:pt>
                <c:pt idx="384">
                  <c:v>278.33991379390136</c:v>
                </c:pt>
                <c:pt idx="385">
                  <c:v>278.28991379390141</c:v>
                </c:pt>
                <c:pt idx="386">
                  <c:v>278.23991379390145</c:v>
                </c:pt>
                <c:pt idx="387">
                  <c:v>278.1899137939015</c:v>
                </c:pt>
                <c:pt idx="388">
                  <c:v>278.13991379390154</c:v>
                </c:pt>
                <c:pt idx="389">
                  <c:v>278.08991379390159</c:v>
                </c:pt>
                <c:pt idx="390">
                  <c:v>278.03991379390163</c:v>
                </c:pt>
                <c:pt idx="391">
                  <c:v>277.98991379390168</c:v>
                </c:pt>
                <c:pt idx="392">
                  <c:v>277.93991379390172</c:v>
                </c:pt>
                <c:pt idx="393">
                  <c:v>277.88991379390177</c:v>
                </c:pt>
                <c:pt idx="394">
                  <c:v>277.83991379390181</c:v>
                </c:pt>
                <c:pt idx="395">
                  <c:v>277.78991379390186</c:v>
                </c:pt>
                <c:pt idx="396">
                  <c:v>277.73991379390191</c:v>
                </c:pt>
                <c:pt idx="397">
                  <c:v>277.68991379390195</c:v>
                </c:pt>
                <c:pt idx="398">
                  <c:v>277.639913793902</c:v>
                </c:pt>
                <c:pt idx="399">
                  <c:v>277.58991379390204</c:v>
                </c:pt>
                <c:pt idx="400">
                  <c:v>277.53991379390209</c:v>
                </c:pt>
                <c:pt idx="401">
                  <c:v>277.48991379390213</c:v>
                </c:pt>
                <c:pt idx="402">
                  <c:v>277.43991379390218</c:v>
                </c:pt>
                <c:pt idx="403">
                  <c:v>277.38991379390222</c:v>
                </c:pt>
                <c:pt idx="404">
                  <c:v>277.33991379390227</c:v>
                </c:pt>
                <c:pt idx="405">
                  <c:v>277.28991379390231</c:v>
                </c:pt>
                <c:pt idx="406">
                  <c:v>277.23991379390236</c:v>
                </c:pt>
                <c:pt idx="407">
                  <c:v>277.18991379390241</c:v>
                </c:pt>
                <c:pt idx="408">
                  <c:v>277.13991379390245</c:v>
                </c:pt>
                <c:pt idx="409">
                  <c:v>277.0899137939025</c:v>
                </c:pt>
                <c:pt idx="410">
                  <c:v>277.03991379390254</c:v>
                </c:pt>
                <c:pt idx="411">
                  <c:v>276.98991379390259</c:v>
                </c:pt>
                <c:pt idx="412">
                  <c:v>276.93991379390263</c:v>
                </c:pt>
                <c:pt idx="413">
                  <c:v>276.88991379390268</c:v>
                </c:pt>
                <c:pt idx="414">
                  <c:v>276.83991379390272</c:v>
                </c:pt>
                <c:pt idx="415">
                  <c:v>276.78991379390277</c:v>
                </c:pt>
                <c:pt idx="416">
                  <c:v>276.73991379390282</c:v>
                </c:pt>
                <c:pt idx="417">
                  <c:v>276.68991379390286</c:v>
                </c:pt>
                <c:pt idx="418">
                  <c:v>276.63991379390291</c:v>
                </c:pt>
                <c:pt idx="419">
                  <c:v>276.58991379390295</c:v>
                </c:pt>
                <c:pt idx="420">
                  <c:v>276.539913793903</c:v>
                </c:pt>
                <c:pt idx="421">
                  <c:v>276.48991379390304</c:v>
                </c:pt>
                <c:pt idx="422">
                  <c:v>276.43991379390309</c:v>
                </c:pt>
                <c:pt idx="423">
                  <c:v>276.38991379390313</c:v>
                </c:pt>
                <c:pt idx="424">
                  <c:v>276.33991379390318</c:v>
                </c:pt>
                <c:pt idx="425">
                  <c:v>276.28991379390322</c:v>
                </c:pt>
                <c:pt idx="426">
                  <c:v>276.23991379390327</c:v>
                </c:pt>
                <c:pt idx="427">
                  <c:v>276.18991379390332</c:v>
                </c:pt>
                <c:pt idx="428">
                  <c:v>276.13991379390336</c:v>
                </c:pt>
                <c:pt idx="429">
                  <c:v>276.08991379390341</c:v>
                </c:pt>
                <c:pt idx="430">
                  <c:v>276.03991379390345</c:v>
                </c:pt>
                <c:pt idx="431">
                  <c:v>275.9899137939035</c:v>
                </c:pt>
                <c:pt idx="432">
                  <c:v>275.93991379390354</c:v>
                </c:pt>
                <c:pt idx="433">
                  <c:v>275.88991379390359</c:v>
                </c:pt>
                <c:pt idx="434">
                  <c:v>275.83991379390363</c:v>
                </c:pt>
                <c:pt idx="435">
                  <c:v>275.78991379390368</c:v>
                </c:pt>
                <c:pt idx="436">
                  <c:v>275.73991379390372</c:v>
                </c:pt>
                <c:pt idx="437">
                  <c:v>275.68991379390377</c:v>
                </c:pt>
                <c:pt idx="438">
                  <c:v>275.63991379390382</c:v>
                </c:pt>
                <c:pt idx="439">
                  <c:v>275.58991379390386</c:v>
                </c:pt>
                <c:pt idx="440">
                  <c:v>275.53991379390391</c:v>
                </c:pt>
                <c:pt idx="441">
                  <c:v>275.48991379390395</c:v>
                </c:pt>
                <c:pt idx="442">
                  <c:v>275.439913793904</c:v>
                </c:pt>
                <c:pt idx="443">
                  <c:v>275.38991379390404</c:v>
                </c:pt>
                <c:pt idx="444">
                  <c:v>275.33991379390409</c:v>
                </c:pt>
                <c:pt idx="445">
                  <c:v>275.28991379390413</c:v>
                </c:pt>
                <c:pt idx="446">
                  <c:v>275.23991379390418</c:v>
                </c:pt>
                <c:pt idx="447">
                  <c:v>275.18991379390422</c:v>
                </c:pt>
                <c:pt idx="448">
                  <c:v>275.13991379390427</c:v>
                </c:pt>
                <c:pt idx="449">
                  <c:v>275.08991379390432</c:v>
                </c:pt>
                <c:pt idx="450">
                  <c:v>275.03991379390436</c:v>
                </c:pt>
                <c:pt idx="451">
                  <c:v>274.98991379390441</c:v>
                </c:pt>
                <c:pt idx="452">
                  <c:v>274.93991379390445</c:v>
                </c:pt>
                <c:pt idx="453">
                  <c:v>274.8899137939045</c:v>
                </c:pt>
                <c:pt idx="454">
                  <c:v>274.83991379390454</c:v>
                </c:pt>
                <c:pt idx="455">
                  <c:v>274.78991379390459</c:v>
                </c:pt>
                <c:pt idx="456">
                  <c:v>274.73991379390463</c:v>
                </c:pt>
                <c:pt idx="457">
                  <c:v>274.68991379390468</c:v>
                </c:pt>
                <c:pt idx="458">
                  <c:v>274.63991379390473</c:v>
                </c:pt>
                <c:pt idx="459">
                  <c:v>274.58991379390477</c:v>
                </c:pt>
                <c:pt idx="460">
                  <c:v>274.53991379390482</c:v>
                </c:pt>
                <c:pt idx="461">
                  <c:v>274.48991379390486</c:v>
                </c:pt>
                <c:pt idx="462">
                  <c:v>274.43991379390491</c:v>
                </c:pt>
                <c:pt idx="463">
                  <c:v>274.38991379390495</c:v>
                </c:pt>
                <c:pt idx="464">
                  <c:v>274.339913793905</c:v>
                </c:pt>
                <c:pt idx="465">
                  <c:v>274.28991379390504</c:v>
                </c:pt>
                <c:pt idx="466">
                  <c:v>274.23991379390509</c:v>
                </c:pt>
                <c:pt idx="467">
                  <c:v>274.18991379390513</c:v>
                </c:pt>
                <c:pt idx="468">
                  <c:v>274.13991379390518</c:v>
                </c:pt>
                <c:pt idx="469">
                  <c:v>274.08991379390523</c:v>
                </c:pt>
                <c:pt idx="470">
                  <c:v>274.03991379390527</c:v>
                </c:pt>
                <c:pt idx="471">
                  <c:v>273.98991379390532</c:v>
                </c:pt>
                <c:pt idx="472">
                  <c:v>273.93991379390536</c:v>
                </c:pt>
                <c:pt idx="473">
                  <c:v>273.88991379390541</c:v>
                </c:pt>
                <c:pt idx="474">
                  <c:v>273.83991379390545</c:v>
                </c:pt>
                <c:pt idx="475">
                  <c:v>273.7899137939055</c:v>
                </c:pt>
                <c:pt idx="476">
                  <c:v>273.73991379390554</c:v>
                </c:pt>
                <c:pt idx="477">
                  <c:v>273.68991379390559</c:v>
                </c:pt>
                <c:pt idx="478">
                  <c:v>273.63991379390563</c:v>
                </c:pt>
                <c:pt idx="479">
                  <c:v>273.58991379390568</c:v>
                </c:pt>
                <c:pt idx="480">
                  <c:v>273.53991379390573</c:v>
                </c:pt>
                <c:pt idx="481">
                  <c:v>273.48991379390577</c:v>
                </c:pt>
                <c:pt idx="482">
                  <c:v>273.43991379390582</c:v>
                </c:pt>
                <c:pt idx="483">
                  <c:v>273.38991379390586</c:v>
                </c:pt>
                <c:pt idx="484">
                  <c:v>273.33991379390591</c:v>
                </c:pt>
                <c:pt idx="485">
                  <c:v>273.28991379390595</c:v>
                </c:pt>
                <c:pt idx="486">
                  <c:v>273.239913793906</c:v>
                </c:pt>
                <c:pt idx="487">
                  <c:v>273.18991379390604</c:v>
                </c:pt>
                <c:pt idx="488">
                  <c:v>273.13991379390609</c:v>
                </c:pt>
                <c:pt idx="489">
                  <c:v>273.08991379390613</c:v>
                </c:pt>
                <c:pt idx="490">
                  <c:v>273.03991379390618</c:v>
                </c:pt>
                <c:pt idx="491">
                  <c:v>272.98991379390623</c:v>
                </c:pt>
                <c:pt idx="492">
                  <c:v>272.93991379390627</c:v>
                </c:pt>
                <c:pt idx="493">
                  <c:v>272.88991379390632</c:v>
                </c:pt>
                <c:pt idx="494">
                  <c:v>272.83991379390636</c:v>
                </c:pt>
                <c:pt idx="495">
                  <c:v>272.78991379390641</c:v>
                </c:pt>
                <c:pt idx="496">
                  <c:v>272.73991379390645</c:v>
                </c:pt>
                <c:pt idx="497">
                  <c:v>272.6899137939065</c:v>
                </c:pt>
                <c:pt idx="498">
                  <c:v>272.63991379390654</c:v>
                </c:pt>
                <c:pt idx="499">
                  <c:v>272.58991379390659</c:v>
                </c:pt>
                <c:pt idx="500">
                  <c:v>272.53991379390663</c:v>
                </c:pt>
              </c:numCache>
            </c:numRef>
          </c:xVal>
          <c:yVal>
            <c:numRef>
              <c:f>A750CR!$E$12:$E$512</c:f>
              <c:numCache>
                <c:formatCode>General</c:formatCode>
                <c:ptCount val="501"/>
                <c:pt idx="0">
                  <c:v>-16.477318230512992</c:v>
                </c:pt>
                <c:pt idx="1">
                  <c:v>-9.306742290924376</c:v>
                </c:pt>
                <c:pt idx="2">
                  <c:v>-5.1361663513357598</c:v>
                </c:pt>
                <c:pt idx="3">
                  <c:v>16.034409588252856</c:v>
                </c:pt>
                <c:pt idx="4">
                  <c:v>15.204985527841927</c:v>
                </c:pt>
                <c:pt idx="5">
                  <c:v>-3.6244385325694566</c:v>
                </c:pt>
                <c:pt idx="6">
                  <c:v>11.54613740701916</c:v>
                </c:pt>
                <c:pt idx="7">
                  <c:v>-14.283286653392224</c:v>
                </c:pt>
                <c:pt idx="8">
                  <c:v>-10.112710713803608</c:v>
                </c:pt>
                <c:pt idx="9">
                  <c:v>3.0578652257854628</c:v>
                </c:pt>
                <c:pt idx="10">
                  <c:v>20.228441165374079</c:v>
                </c:pt>
                <c:pt idx="11">
                  <c:v>11.399017104962695</c:v>
                </c:pt>
                <c:pt idx="12">
                  <c:v>-27.430406955448689</c:v>
                </c:pt>
                <c:pt idx="13">
                  <c:v>0.74016898414038224</c:v>
                </c:pt>
                <c:pt idx="14">
                  <c:v>4.9107449237289984</c:v>
                </c:pt>
                <c:pt idx="15">
                  <c:v>13.081320863317615</c:v>
                </c:pt>
                <c:pt idx="16">
                  <c:v>-5.7481031970937693</c:v>
                </c:pt>
                <c:pt idx="17">
                  <c:v>7.4224727424953016</c:v>
                </c:pt>
                <c:pt idx="18">
                  <c:v>-5.4069513179160822</c:v>
                </c:pt>
                <c:pt idx="19">
                  <c:v>-8.236375378327466</c:v>
                </c:pt>
                <c:pt idx="20">
                  <c:v>2.9342005612611501</c:v>
                </c:pt>
                <c:pt idx="21">
                  <c:v>-28.895223499150234</c:v>
                </c:pt>
                <c:pt idx="22">
                  <c:v>2.2753524404388372</c:v>
                </c:pt>
                <c:pt idx="23">
                  <c:v>-2.5540716199725466</c:v>
                </c:pt>
                <c:pt idx="24">
                  <c:v>9.6165043196160696</c:v>
                </c:pt>
                <c:pt idx="25">
                  <c:v>-16.212919740795314</c:v>
                </c:pt>
                <c:pt idx="26">
                  <c:v>-7.0423438012062434</c:v>
                </c:pt>
                <c:pt idx="27">
                  <c:v>-1.8717678616176272</c:v>
                </c:pt>
                <c:pt idx="28">
                  <c:v>-4.701191922029011</c:v>
                </c:pt>
                <c:pt idx="29">
                  <c:v>-22.530615982440395</c:v>
                </c:pt>
                <c:pt idx="30">
                  <c:v>-13.360040042851324</c:v>
                </c:pt>
                <c:pt idx="31">
                  <c:v>11.810535896737292</c:v>
                </c:pt>
                <c:pt idx="32">
                  <c:v>11.981111836325908</c:v>
                </c:pt>
                <c:pt idx="33">
                  <c:v>-20.848312224085475</c:v>
                </c:pt>
                <c:pt idx="34">
                  <c:v>-29.677736284496859</c:v>
                </c:pt>
                <c:pt idx="35">
                  <c:v>-23.507160344907788</c:v>
                </c:pt>
                <c:pt idx="36">
                  <c:v>-7.3365844053191722</c:v>
                </c:pt>
                <c:pt idx="37">
                  <c:v>-18.166008465730556</c:v>
                </c:pt>
                <c:pt idx="38">
                  <c:v>-2.9954325261419399</c:v>
                </c:pt>
                <c:pt idx="39">
                  <c:v>-3.824856586552869</c:v>
                </c:pt>
                <c:pt idx="40">
                  <c:v>-0.65428064696425281</c:v>
                </c:pt>
                <c:pt idx="41">
                  <c:v>-22.483704707375637</c:v>
                </c:pt>
                <c:pt idx="42">
                  <c:v>-7.3131287677870205</c:v>
                </c:pt>
                <c:pt idx="43">
                  <c:v>-18.14255282819795</c:v>
                </c:pt>
                <c:pt idx="44">
                  <c:v>-11.971976888609333</c:v>
                </c:pt>
                <c:pt idx="45">
                  <c:v>1.1985990509792828</c:v>
                </c:pt>
                <c:pt idx="46">
                  <c:v>5.3691749905678989</c:v>
                </c:pt>
                <c:pt idx="47">
                  <c:v>-16.460249069843485</c:v>
                </c:pt>
                <c:pt idx="48">
                  <c:v>-11.289673130254414</c:v>
                </c:pt>
                <c:pt idx="49">
                  <c:v>6.8809028093342022</c:v>
                </c:pt>
                <c:pt idx="50">
                  <c:v>-0.94852125107718166</c:v>
                </c:pt>
                <c:pt idx="51">
                  <c:v>-0.77794531148856549</c:v>
                </c:pt>
                <c:pt idx="52">
                  <c:v>-23.607369371899495</c:v>
                </c:pt>
                <c:pt idx="53">
                  <c:v>-19.436793432310878</c:v>
                </c:pt>
                <c:pt idx="54">
                  <c:v>17.733782507277738</c:v>
                </c:pt>
                <c:pt idx="55">
                  <c:v>4.9043584468663539</c:v>
                </c:pt>
                <c:pt idx="56">
                  <c:v>-9.9250656135445752</c:v>
                </c:pt>
                <c:pt idx="57">
                  <c:v>-36.754489673955959</c:v>
                </c:pt>
                <c:pt idx="58">
                  <c:v>14.416086265632657</c:v>
                </c:pt>
                <c:pt idx="59">
                  <c:v>6.5866622052212733</c:v>
                </c:pt>
                <c:pt idx="60">
                  <c:v>5.7572381448098895</c:v>
                </c:pt>
                <c:pt idx="61">
                  <c:v>-15.07218591560104</c:v>
                </c:pt>
                <c:pt idx="62">
                  <c:v>-11.901609976012423</c:v>
                </c:pt>
                <c:pt idx="63">
                  <c:v>12.268965963576193</c:v>
                </c:pt>
                <c:pt idx="64">
                  <c:v>-13.560458096835191</c:v>
                </c:pt>
                <c:pt idx="65">
                  <c:v>12.61011784275388</c:v>
                </c:pt>
                <c:pt idx="66">
                  <c:v>-0.21930621765750402</c:v>
                </c:pt>
                <c:pt idx="67">
                  <c:v>17.951269721931112</c:v>
                </c:pt>
                <c:pt idx="68">
                  <c:v>5.1218456615197283</c:v>
                </c:pt>
                <c:pt idx="69">
                  <c:v>-15.707578398891201</c:v>
                </c:pt>
                <c:pt idx="70">
                  <c:v>-13.537002459302585</c:v>
                </c:pt>
                <c:pt idx="71">
                  <c:v>-3.3664265197139684</c:v>
                </c:pt>
                <c:pt idx="72">
                  <c:v>1.8041494198746477</c:v>
                </c:pt>
                <c:pt idx="73">
                  <c:v>-27.025274640536736</c:v>
                </c:pt>
                <c:pt idx="74">
                  <c:v>29.145301299052335</c:v>
                </c:pt>
                <c:pt idx="75">
                  <c:v>18.315877238640951</c:v>
                </c:pt>
                <c:pt idx="76">
                  <c:v>1.4864531782295671</c:v>
                </c:pt>
                <c:pt idx="77">
                  <c:v>9.6570291178181833</c:v>
                </c:pt>
                <c:pt idx="78">
                  <c:v>-3.1723949425927458</c:v>
                </c:pt>
                <c:pt idx="79">
                  <c:v>-3.0018190030041296</c:v>
                </c:pt>
                <c:pt idx="80">
                  <c:v>-1.8312430634155135</c:v>
                </c:pt>
                <c:pt idx="81">
                  <c:v>27.339332876173103</c:v>
                </c:pt>
                <c:pt idx="82">
                  <c:v>-0.49009118423828113</c:v>
                </c:pt>
                <c:pt idx="83">
                  <c:v>19.68048475535079</c:v>
                </c:pt>
                <c:pt idx="84">
                  <c:v>30.851060694939406</c:v>
                </c:pt>
                <c:pt idx="85">
                  <c:v>29.021636634528022</c:v>
                </c:pt>
                <c:pt idx="86">
                  <c:v>-4.8077874258833617</c:v>
                </c:pt>
                <c:pt idx="87">
                  <c:v>7.3627885137057092</c:v>
                </c:pt>
                <c:pt idx="88">
                  <c:v>14.533364453294325</c:v>
                </c:pt>
                <c:pt idx="89">
                  <c:v>24.703940392882942</c:v>
                </c:pt>
                <c:pt idx="90">
                  <c:v>15.874516332471558</c:v>
                </c:pt>
                <c:pt idx="91">
                  <c:v>13.045092272060629</c:v>
                </c:pt>
                <c:pt idx="92">
                  <c:v>19.215668211649245</c:v>
                </c:pt>
                <c:pt idx="93">
                  <c:v>31.386244151237861</c:v>
                </c:pt>
                <c:pt idx="94">
                  <c:v>36.556820090826477</c:v>
                </c:pt>
                <c:pt idx="95">
                  <c:v>-4.2726039695849067</c:v>
                </c:pt>
                <c:pt idx="96">
                  <c:v>22.897971970004164</c:v>
                </c:pt>
                <c:pt idx="97">
                  <c:v>6.8547909592780343E-2</c:v>
                </c:pt>
                <c:pt idx="98">
                  <c:v>17.239123849181397</c:v>
                </c:pt>
                <c:pt idx="99">
                  <c:v>25.409699788770013</c:v>
                </c:pt>
                <c:pt idx="100">
                  <c:v>30.580275728359084</c:v>
                </c:pt>
                <c:pt idx="101">
                  <c:v>44.7508516679477</c:v>
                </c:pt>
                <c:pt idx="102">
                  <c:v>3.9214276075363159</c:v>
                </c:pt>
                <c:pt idx="103">
                  <c:v>30.092003547124932</c:v>
                </c:pt>
                <c:pt idx="104">
                  <c:v>23.262579486714003</c:v>
                </c:pt>
                <c:pt idx="105">
                  <c:v>40.433155426302619</c:v>
                </c:pt>
                <c:pt idx="106">
                  <c:v>30.603731365891235</c:v>
                </c:pt>
                <c:pt idx="107">
                  <c:v>44.774307305479851</c:v>
                </c:pt>
                <c:pt idx="108">
                  <c:v>46.944883245068468</c:v>
                </c:pt>
                <c:pt idx="109">
                  <c:v>3.1154591846575386</c:v>
                </c:pt>
                <c:pt idx="110">
                  <c:v>4.2860351242461547</c:v>
                </c:pt>
                <c:pt idx="111">
                  <c:v>26.456611063834771</c:v>
                </c:pt>
                <c:pt idx="112">
                  <c:v>36.627187003423387</c:v>
                </c:pt>
                <c:pt idx="113">
                  <c:v>10.797762943012458</c:v>
                </c:pt>
                <c:pt idx="114">
                  <c:v>42.968338882601074</c:v>
                </c:pt>
                <c:pt idx="115">
                  <c:v>20.13891482218969</c:v>
                </c:pt>
                <c:pt idx="116">
                  <c:v>14.309490761778306</c:v>
                </c:pt>
                <c:pt idx="117">
                  <c:v>50.480066701367377</c:v>
                </c:pt>
                <c:pt idx="118">
                  <c:v>30.650642640955994</c:v>
                </c:pt>
                <c:pt idx="119">
                  <c:v>43.82121858054461</c:v>
                </c:pt>
                <c:pt idx="120">
                  <c:v>37.991794520133226</c:v>
                </c:pt>
                <c:pt idx="121">
                  <c:v>19.162370459721842</c:v>
                </c:pt>
                <c:pt idx="122">
                  <c:v>49.332946399310913</c:v>
                </c:pt>
                <c:pt idx="123">
                  <c:v>46.503522338899529</c:v>
                </c:pt>
                <c:pt idx="124">
                  <c:v>30.674098278488145</c:v>
                </c:pt>
                <c:pt idx="125">
                  <c:v>32.844674218076761</c:v>
                </c:pt>
                <c:pt idx="126">
                  <c:v>28.015250157665832</c:v>
                </c:pt>
                <c:pt idx="127">
                  <c:v>24.185826097254449</c:v>
                </c:pt>
                <c:pt idx="128">
                  <c:v>61.356402036843065</c:v>
                </c:pt>
                <c:pt idx="129">
                  <c:v>28.526977976431681</c:v>
                </c:pt>
                <c:pt idx="130">
                  <c:v>34.697553916020752</c:v>
                </c:pt>
                <c:pt idx="131">
                  <c:v>56.868129855609368</c:v>
                </c:pt>
                <c:pt idx="132">
                  <c:v>39.038705795197984</c:v>
                </c:pt>
                <c:pt idx="133">
                  <c:v>32.2092817347866</c:v>
                </c:pt>
                <c:pt idx="134">
                  <c:v>53.379857674375216</c:v>
                </c:pt>
                <c:pt idx="135">
                  <c:v>35.550433613964287</c:v>
                </c:pt>
                <c:pt idx="136">
                  <c:v>44.721009553552904</c:v>
                </c:pt>
                <c:pt idx="137">
                  <c:v>44.89158549314152</c:v>
                </c:pt>
                <c:pt idx="138">
                  <c:v>24.062161432730136</c:v>
                </c:pt>
                <c:pt idx="139">
                  <c:v>14.232737372319207</c:v>
                </c:pt>
                <c:pt idx="140">
                  <c:v>17.403313311907823</c:v>
                </c:pt>
                <c:pt idx="141">
                  <c:v>31.573889251496439</c:v>
                </c:pt>
                <c:pt idx="142">
                  <c:v>35.744465191085055</c:v>
                </c:pt>
                <c:pt idx="143">
                  <c:v>13.915041130674126</c:v>
                </c:pt>
                <c:pt idx="144">
                  <c:v>28.085617070262742</c:v>
                </c:pt>
                <c:pt idx="145">
                  <c:v>48.256193009851359</c:v>
                </c:pt>
                <c:pt idx="146">
                  <c:v>67.426768949439975</c:v>
                </c:pt>
                <c:pt idx="147">
                  <c:v>41.597344889028591</c:v>
                </c:pt>
                <c:pt idx="148">
                  <c:v>14.767920828617662</c:v>
                </c:pt>
                <c:pt idx="149">
                  <c:v>40.938496768206278</c:v>
                </c:pt>
                <c:pt idx="150">
                  <c:v>49.109072707794894</c:v>
                </c:pt>
                <c:pt idx="151">
                  <c:v>50.27964864738351</c:v>
                </c:pt>
                <c:pt idx="152">
                  <c:v>43.450224586972581</c:v>
                </c:pt>
                <c:pt idx="153">
                  <c:v>41.620800526561197</c:v>
                </c:pt>
                <c:pt idx="154">
                  <c:v>20.791376466149813</c:v>
                </c:pt>
                <c:pt idx="155">
                  <c:v>34.96195240573843</c:v>
                </c:pt>
                <c:pt idx="156">
                  <c:v>22.132528345327501</c:v>
                </c:pt>
                <c:pt idx="157">
                  <c:v>43.303104284916117</c:v>
                </c:pt>
                <c:pt idx="158">
                  <c:v>23.473680224504733</c:v>
                </c:pt>
                <c:pt idx="159">
                  <c:v>41.644256164093349</c:v>
                </c:pt>
                <c:pt idx="160">
                  <c:v>31.814832103681965</c:v>
                </c:pt>
                <c:pt idx="161">
                  <c:v>26.985408043271036</c:v>
                </c:pt>
                <c:pt idx="162">
                  <c:v>20.155983982859652</c:v>
                </c:pt>
                <c:pt idx="163">
                  <c:v>45.326559922448268</c:v>
                </c:pt>
                <c:pt idx="164">
                  <c:v>38.497135862036885</c:v>
                </c:pt>
                <c:pt idx="165">
                  <c:v>32.667711801625956</c:v>
                </c:pt>
                <c:pt idx="166">
                  <c:v>45.838287741214572</c:v>
                </c:pt>
                <c:pt idx="167">
                  <c:v>43.008863680803188</c:v>
                </c:pt>
                <c:pt idx="168">
                  <c:v>54.179439620391804</c:v>
                </c:pt>
                <c:pt idx="169">
                  <c:v>31.35001555998042</c:v>
                </c:pt>
                <c:pt idx="170">
                  <c:v>55.520591499569491</c:v>
                </c:pt>
                <c:pt idx="171">
                  <c:v>65.691167439158107</c:v>
                </c:pt>
                <c:pt idx="172">
                  <c:v>65.861743378746723</c:v>
                </c:pt>
                <c:pt idx="173">
                  <c:v>46.03231931833534</c:v>
                </c:pt>
                <c:pt idx="174">
                  <c:v>55.202895257924411</c:v>
                </c:pt>
                <c:pt idx="175">
                  <c:v>40.373471197513027</c:v>
                </c:pt>
                <c:pt idx="176">
                  <c:v>60.544047137101643</c:v>
                </c:pt>
                <c:pt idx="177">
                  <c:v>55.714623076690259</c:v>
                </c:pt>
                <c:pt idx="178">
                  <c:v>49.88519901627933</c:v>
                </c:pt>
                <c:pt idx="179">
                  <c:v>32.055774955867946</c:v>
                </c:pt>
                <c:pt idx="180">
                  <c:v>49.226350895456562</c:v>
                </c:pt>
                <c:pt idx="181">
                  <c:v>71.396926835045178</c:v>
                </c:pt>
                <c:pt idx="182">
                  <c:v>55.567502774633795</c:v>
                </c:pt>
                <c:pt idx="183">
                  <c:v>61.738078714222866</c:v>
                </c:pt>
                <c:pt idx="184">
                  <c:v>49.908654653811482</c:v>
                </c:pt>
                <c:pt idx="185">
                  <c:v>62.079230593400098</c:v>
                </c:pt>
                <c:pt idx="186">
                  <c:v>63.249806532988714</c:v>
                </c:pt>
                <c:pt idx="187">
                  <c:v>59.420382472577785</c:v>
                </c:pt>
                <c:pt idx="188">
                  <c:v>74.590958412166401</c:v>
                </c:pt>
                <c:pt idx="189">
                  <c:v>81.761534351755017</c:v>
                </c:pt>
                <c:pt idx="190">
                  <c:v>81.932110291343633</c:v>
                </c:pt>
                <c:pt idx="191">
                  <c:v>67.102686230932704</c:v>
                </c:pt>
                <c:pt idx="192">
                  <c:v>89.273262170521321</c:v>
                </c:pt>
                <c:pt idx="193">
                  <c:v>68.443838110109937</c:v>
                </c:pt>
                <c:pt idx="194">
                  <c:v>81.614414049698553</c:v>
                </c:pt>
                <c:pt idx="195">
                  <c:v>89.784989989287169</c:v>
                </c:pt>
                <c:pt idx="196">
                  <c:v>134.95556592887624</c:v>
                </c:pt>
                <c:pt idx="197">
                  <c:v>107.12614186846486</c:v>
                </c:pt>
                <c:pt idx="198">
                  <c:v>135.29671780805347</c:v>
                </c:pt>
                <c:pt idx="199">
                  <c:v>113.46729374764209</c:v>
                </c:pt>
                <c:pt idx="200">
                  <c:v>166.63786968723116</c:v>
                </c:pt>
                <c:pt idx="201">
                  <c:v>152.80844562681978</c:v>
                </c:pt>
                <c:pt idx="202">
                  <c:v>155.97902156640839</c:v>
                </c:pt>
                <c:pt idx="203">
                  <c:v>182.14959750599701</c:v>
                </c:pt>
                <c:pt idx="204">
                  <c:v>162.32017344558608</c:v>
                </c:pt>
                <c:pt idx="205">
                  <c:v>170.49074938517469</c:v>
                </c:pt>
                <c:pt idx="206">
                  <c:v>216.66132532476331</c:v>
                </c:pt>
                <c:pt idx="207">
                  <c:v>181.83190126435193</c:v>
                </c:pt>
                <c:pt idx="208">
                  <c:v>220.00247720394054</c:v>
                </c:pt>
                <c:pt idx="209">
                  <c:v>231.17305314352961</c:v>
                </c:pt>
                <c:pt idx="210">
                  <c:v>251.34362908311823</c:v>
                </c:pt>
                <c:pt idx="211">
                  <c:v>217.51420502270685</c:v>
                </c:pt>
                <c:pt idx="212">
                  <c:v>236.68478096229546</c:v>
                </c:pt>
                <c:pt idx="213">
                  <c:v>203.85535690188453</c:v>
                </c:pt>
                <c:pt idx="214">
                  <c:v>285.02593284147315</c:v>
                </c:pt>
                <c:pt idx="215">
                  <c:v>297.19650878106177</c:v>
                </c:pt>
                <c:pt idx="216">
                  <c:v>315.36708472065038</c:v>
                </c:pt>
                <c:pt idx="217">
                  <c:v>303.53766066023945</c:v>
                </c:pt>
                <c:pt idx="218">
                  <c:v>329.70823659982807</c:v>
                </c:pt>
                <c:pt idx="219">
                  <c:v>350.87881253941669</c:v>
                </c:pt>
                <c:pt idx="220">
                  <c:v>337.0493884790053</c:v>
                </c:pt>
                <c:pt idx="221">
                  <c:v>374.21996441859392</c:v>
                </c:pt>
                <c:pt idx="222">
                  <c:v>361.39054035818299</c:v>
                </c:pt>
                <c:pt idx="223">
                  <c:v>384.5611162977716</c:v>
                </c:pt>
                <c:pt idx="224">
                  <c:v>418.73169223736022</c:v>
                </c:pt>
                <c:pt idx="225">
                  <c:v>435.90226817694884</c:v>
                </c:pt>
                <c:pt idx="226">
                  <c:v>462.07284411653791</c:v>
                </c:pt>
                <c:pt idx="227">
                  <c:v>399.24342005612652</c:v>
                </c:pt>
                <c:pt idx="228">
                  <c:v>476.41399599571514</c:v>
                </c:pt>
                <c:pt idx="229">
                  <c:v>460.58457193530376</c:v>
                </c:pt>
                <c:pt idx="230">
                  <c:v>537.75514787489283</c:v>
                </c:pt>
                <c:pt idx="231">
                  <c:v>459.92572381448144</c:v>
                </c:pt>
                <c:pt idx="232">
                  <c:v>545.09629975407006</c:v>
                </c:pt>
                <c:pt idx="233">
                  <c:v>556.26687569365868</c:v>
                </c:pt>
                <c:pt idx="234">
                  <c:v>539.43745163324729</c:v>
                </c:pt>
                <c:pt idx="235">
                  <c:v>552.60802757283636</c:v>
                </c:pt>
                <c:pt idx="236">
                  <c:v>619.77860351242498</c:v>
                </c:pt>
                <c:pt idx="237">
                  <c:v>547.9491794520136</c:v>
                </c:pt>
                <c:pt idx="238">
                  <c:v>606.11975539160221</c:v>
                </c:pt>
                <c:pt idx="239">
                  <c:v>551.29033133119128</c:v>
                </c:pt>
                <c:pt idx="240">
                  <c:v>519.4609072707799</c:v>
                </c:pt>
                <c:pt idx="241">
                  <c:v>578.63148321036851</c:v>
                </c:pt>
                <c:pt idx="242">
                  <c:v>596.80205914995713</c:v>
                </c:pt>
                <c:pt idx="243">
                  <c:v>611.9726350895462</c:v>
                </c:pt>
                <c:pt idx="244">
                  <c:v>610.14321102913482</c:v>
                </c:pt>
                <c:pt idx="245">
                  <c:v>610.31378696872343</c:v>
                </c:pt>
                <c:pt idx="246">
                  <c:v>588.48436290831205</c:v>
                </c:pt>
                <c:pt idx="247">
                  <c:v>629.65493884790067</c:v>
                </c:pt>
                <c:pt idx="248">
                  <c:v>572.82551478748974</c:v>
                </c:pt>
                <c:pt idx="249">
                  <c:v>574.99609072707835</c:v>
                </c:pt>
                <c:pt idx="250">
                  <c:v>551.16666666666697</c:v>
                </c:pt>
                <c:pt idx="251">
                  <c:v>529.33724260625559</c:v>
                </c:pt>
                <c:pt idx="252">
                  <c:v>592.50781854584466</c:v>
                </c:pt>
                <c:pt idx="253">
                  <c:v>563.67839448543327</c:v>
                </c:pt>
                <c:pt idx="254">
                  <c:v>506.84897042502189</c:v>
                </c:pt>
                <c:pt idx="255">
                  <c:v>477.01954636461051</c:v>
                </c:pt>
                <c:pt idx="256">
                  <c:v>493.19012230419912</c:v>
                </c:pt>
                <c:pt idx="257">
                  <c:v>455.36069824378819</c:v>
                </c:pt>
                <c:pt idx="258">
                  <c:v>470.53127418337681</c:v>
                </c:pt>
                <c:pt idx="259">
                  <c:v>425.70185012296542</c:v>
                </c:pt>
                <c:pt idx="260">
                  <c:v>423.87242606255404</c:v>
                </c:pt>
                <c:pt idx="261">
                  <c:v>441.04300200214311</c:v>
                </c:pt>
                <c:pt idx="262">
                  <c:v>364.21357794173173</c:v>
                </c:pt>
                <c:pt idx="263">
                  <c:v>407.38415388132034</c:v>
                </c:pt>
                <c:pt idx="264">
                  <c:v>361.55472982090896</c:v>
                </c:pt>
                <c:pt idx="265">
                  <c:v>333.72530576049803</c:v>
                </c:pt>
                <c:pt idx="266">
                  <c:v>336.89588170008665</c:v>
                </c:pt>
                <c:pt idx="267">
                  <c:v>366.06645763967526</c:v>
                </c:pt>
                <c:pt idx="268">
                  <c:v>270.23703357926388</c:v>
                </c:pt>
                <c:pt idx="269">
                  <c:v>276.4076095188525</c:v>
                </c:pt>
                <c:pt idx="270">
                  <c:v>248.57818545844157</c:v>
                </c:pt>
                <c:pt idx="271">
                  <c:v>283.74876139803018</c:v>
                </c:pt>
                <c:pt idx="272">
                  <c:v>266.9193373376188</c:v>
                </c:pt>
                <c:pt idx="273">
                  <c:v>184.08991327720742</c:v>
                </c:pt>
                <c:pt idx="274">
                  <c:v>230.26048921679649</c:v>
                </c:pt>
                <c:pt idx="275">
                  <c:v>197.4310651563851</c:v>
                </c:pt>
                <c:pt idx="276">
                  <c:v>205.60164109597372</c:v>
                </c:pt>
                <c:pt idx="277">
                  <c:v>196.77221703556233</c:v>
                </c:pt>
                <c:pt idx="278">
                  <c:v>163.94279297515141</c:v>
                </c:pt>
                <c:pt idx="279">
                  <c:v>180.11336891474002</c:v>
                </c:pt>
                <c:pt idx="280">
                  <c:v>178.28394485432864</c:v>
                </c:pt>
                <c:pt idx="281">
                  <c:v>147.45452079391725</c:v>
                </c:pt>
                <c:pt idx="282">
                  <c:v>142.62509673350587</c:v>
                </c:pt>
                <c:pt idx="283">
                  <c:v>86.795672673094941</c:v>
                </c:pt>
                <c:pt idx="284">
                  <c:v>109.96624861268356</c:v>
                </c:pt>
                <c:pt idx="285">
                  <c:v>138.13682455227217</c:v>
                </c:pt>
                <c:pt idx="286">
                  <c:v>104.30740049186079</c:v>
                </c:pt>
                <c:pt idx="287">
                  <c:v>58.477976431449861</c:v>
                </c:pt>
                <c:pt idx="288">
                  <c:v>54.648552371038477</c:v>
                </c:pt>
                <c:pt idx="289">
                  <c:v>69.819128310627093</c:v>
                </c:pt>
                <c:pt idx="290">
                  <c:v>89.989704250215709</c:v>
                </c:pt>
                <c:pt idx="291">
                  <c:v>45.16028018980478</c:v>
                </c:pt>
                <c:pt idx="292">
                  <c:v>91.330856129393396</c:v>
                </c:pt>
                <c:pt idx="293">
                  <c:v>63.501432068982012</c:v>
                </c:pt>
                <c:pt idx="294">
                  <c:v>44.672008008570629</c:v>
                </c:pt>
                <c:pt idx="295">
                  <c:v>38.842583948159245</c:v>
                </c:pt>
                <c:pt idx="296">
                  <c:v>32.013159887748316</c:v>
                </c:pt>
                <c:pt idx="297">
                  <c:v>64.183735827336932</c:v>
                </c:pt>
                <c:pt idx="298">
                  <c:v>55.354311766925548</c:v>
                </c:pt>
                <c:pt idx="299">
                  <c:v>34.524887706514164</c:v>
                </c:pt>
                <c:pt idx="300">
                  <c:v>42.695463646103235</c:v>
                </c:pt>
                <c:pt idx="301">
                  <c:v>44.866039585691851</c:v>
                </c:pt>
                <c:pt idx="302">
                  <c:v>24.036615525280467</c:v>
                </c:pt>
                <c:pt idx="303">
                  <c:v>19.207191464869084</c:v>
                </c:pt>
                <c:pt idx="304">
                  <c:v>40.377767404458154</c:v>
                </c:pt>
                <c:pt idx="305">
                  <c:v>42.548343344046771</c:v>
                </c:pt>
                <c:pt idx="306">
                  <c:v>48.718919283635387</c:v>
                </c:pt>
                <c:pt idx="307">
                  <c:v>17.889495223224003</c:v>
                </c:pt>
                <c:pt idx="308">
                  <c:v>12.060071162812619</c:v>
                </c:pt>
                <c:pt idx="309">
                  <c:v>26.23064710240169</c:v>
                </c:pt>
                <c:pt idx="310">
                  <c:v>21.401223041990306</c:v>
                </c:pt>
                <c:pt idx="311">
                  <c:v>8.5717989815789224</c:v>
                </c:pt>
                <c:pt idx="312">
                  <c:v>55.742374921167539</c:v>
                </c:pt>
                <c:pt idx="313">
                  <c:v>-8.7049139243390528E-2</c:v>
                </c:pt>
                <c:pt idx="314">
                  <c:v>1.0835268003452256</c:v>
                </c:pt>
                <c:pt idx="315">
                  <c:v>16.254102739933842</c:v>
                </c:pt>
                <c:pt idx="316">
                  <c:v>43.424678679522458</c:v>
                </c:pt>
                <c:pt idx="317">
                  <c:v>12.595254619111529</c:v>
                </c:pt>
                <c:pt idx="318">
                  <c:v>25.765830558700145</c:v>
                </c:pt>
                <c:pt idx="319">
                  <c:v>39.936406498288761</c:v>
                </c:pt>
                <c:pt idx="320">
                  <c:v>42.106982437877377</c:v>
                </c:pt>
                <c:pt idx="321">
                  <c:v>35.277558377465994</c:v>
                </c:pt>
                <c:pt idx="322">
                  <c:v>29.448134317055064</c:v>
                </c:pt>
                <c:pt idx="323">
                  <c:v>18.618710256643681</c:v>
                </c:pt>
                <c:pt idx="324">
                  <c:v>21.789286196232297</c:v>
                </c:pt>
                <c:pt idx="325">
                  <c:v>43.959862135820913</c:v>
                </c:pt>
                <c:pt idx="326">
                  <c:v>16.130438075409984</c:v>
                </c:pt>
                <c:pt idx="327">
                  <c:v>5.3010140149986</c:v>
                </c:pt>
                <c:pt idx="328">
                  <c:v>19.471589954587216</c:v>
                </c:pt>
                <c:pt idx="329">
                  <c:v>14.642165894175832</c:v>
                </c:pt>
                <c:pt idx="330">
                  <c:v>26.812741833764903</c:v>
                </c:pt>
                <c:pt idx="331">
                  <c:v>11.983317773353519</c:v>
                </c:pt>
                <c:pt idx="332">
                  <c:v>2.1538937129421356</c:v>
                </c:pt>
                <c:pt idx="333">
                  <c:v>9.3244696525307518</c:v>
                </c:pt>
                <c:pt idx="334">
                  <c:v>20.495045592119368</c:v>
                </c:pt>
                <c:pt idx="335">
                  <c:v>19.665621531708439</c:v>
                </c:pt>
                <c:pt idx="336">
                  <c:v>10.836197471297055</c:v>
                </c:pt>
                <c:pt idx="337">
                  <c:v>-8.9932265891143288</c:v>
                </c:pt>
                <c:pt idx="338">
                  <c:v>-8.8226506495257127</c:v>
                </c:pt>
                <c:pt idx="339">
                  <c:v>10.347925290063358</c:v>
                </c:pt>
                <c:pt idx="340">
                  <c:v>21.518501229651974</c:v>
                </c:pt>
                <c:pt idx="341">
                  <c:v>15.689077169240591</c:v>
                </c:pt>
                <c:pt idx="342">
                  <c:v>7.8596531088292068</c:v>
                </c:pt>
                <c:pt idx="343">
                  <c:v>25.030229048417823</c:v>
                </c:pt>
                <c:pt idx="344">
                  <c:v>35.200804988006894</c:v>
                </c:pt>
                <c:pt idx="345">
                  <c:v>7.37138092759551</c:v>
                </c:pt>
                <c:pt idx="346">
                  <c:v>12.541956867184126</c:v>
                </c:pt>
                <c:pt idx="347">
                  <c:v>21.712532806772742</c:v>
                </c:pt>
                <c:pt idx="348">
                  <c:v>24.883108746361813</c:v>
                </c:pt>
                <c:pt idx="349">
                  <c:v>5.3684685950429412E-2</c:v>
                </c:pt>
                <c:pt idx="350">
                  <c:v>12.224260625539046</c:v>
                </c:pt>
                <c:pt idx="351">
                  <c:v>-10.605163434872338</c:v>
                </c:pt>
                <c:pt idx="352">
                  <c:v>-17.434587495283267</c:v>
                </c:pt>
                <c:pt idx="353">
                  <c:v>-3.2640115556946512</c:v>
                </c:pt>
                <c:pt idx="354">
                  <c:v>25.906564383893965</c:v>
                </c:pt>
                <c:pt idx="355">
                  <c:v>-16.922859676517419</c:v>
                </c:pt>
                <c:pt idx="356">
                  <c:v>9.2477162630711973</c:v>
                </c:pt>
                <c:pt idx="357">
                  <c:v>-0.58170779733973177</c:v>
                </c:pt>
                <c:pt idx="358">
                  <c:v>-15.411131857751116</c:v>
                </c:pt>
                <c:pt idx="359">
                  <c:v>13.759444081837501</c:v>
                </c:pt>
                <c:pt idx="360">
                  <c:v>-18.069979978573883</c:v>
                </c:pt>
                <c:pt idx="361">
                  <c:v>-2.8994040389848124</c:v>
                </c:pt>
                <c:pt idx="362">
                  <c:v>14.271171900603804</c:v>
                </c:pt>
                <c:pt idx="363">
                  <c:v>0.44174784019241997</c:v>
                </c:pt>
                <c:pt idx="364">
                  <c:v>8.6123237797810361</c:v>
                </c:pt>
                <c:pt idx="365">
                  <c:v>6.7828997193701071</c:v>
                </c:pt>
                <c:pt idx="366">
                  <c:v>30.953475658958723</c:v>
                </c:pt>
                <c:pt idx="367">
                  <c:v>4.1240515985473394</c:v>
                </c:pt>
                <c:pt idx="368">
                  <c:v>4.2946275381359555</c:v>
                </c:pt>
                <c:pt idx="369">
                  <c:v>-18.534796522275428</c:v>
                </c:pt>
                <c:pt idx="370">
                  <c:v>8.6357794173136426</c:v>
                </c:pt>
                <c:pt idx="371">
                  <c:v>10.806355356902259</c:v>
                </c:pt>
                <c:pt idx="372">
                  <c:v>22.976931296490875</c:v>
                </c:pt>
                <c:pt idx="373">
                  <c:v>4.1475072360794911</c:v>
                </c:pt>
                <c:pt idx="374">
                  <c:v>-8.681916824331438</c:v>
                </c:pt>
                <c:pt idx="375">
                  <c:v>10.488659115257178</c:v>
                </c:pt>
                <c:pt idx="376">
                  <c:v>17.659235054845794</c:v>
                </c:pt>
                <c:pt idx="377">
                  <c:v>19.829810994434411</c:v>
                </c:pt>
                <c:pt idx="378">
                  <c:v>29.000386934023481</c:v>
                </c:pt>
                <c:pt idx="379">
                  <c:v>34.170962873612098</c:v>
                </c:pt>
                <c:pt idx="380">
                  <c:v>27.341538813200714</c:v>
                </c:pt>
                <c:pt idx="381">
                  <c:v>2.5121147527893299</c:v>
                </c:pt>
                <c:pt idx="382">
                  <c:v>14.682690692377946</c:v>
                </c:pt>
                <c:pt idx="383">
                  <c:v>26.853266631967017</c:v>
                </c:pt>
                <c:pt idx="384">
                  <c:v>18.023842571555633</c:v>
                </c:pt>
                <c:pt idx="385">
                  <c:v>1.1944185111442494</c:v>
                </c:pt>
                <c:pt idx="386">
                  <c:v>-4.6350055492671345</c:v>
                </c:pt>
                <c:pt idx="387">
                  <c:v>-1.4644296096780636</c:v>
                </c:pt>
                <c:pt idx="388">
                  <c:v>51.706146329910553</c:v>
                </c:pt>
                <c:pt idx="389">
                  <c:v>21.876722269499169</c:v>
                </c:pt>
                <c:pt idx="390">
                  <c:v>24.047298209087785</c:v>
                </c:pt>
                <c:pt idx="391">
                  <c:v>10.217874148676856</c:v>
                </c:pt>
                <c:pt idx="392">
                  <c:v>6.388450088265472</c:v>
                </c:pt>
                <c:pt idx="393">
                  <c:v>24.559026027854088</c:v>
                </c:pt>
                <c:pt idx="394">
                  <c:v>17.729601967442704</c:v>
                </c:pt>
                <c:pt idx="395">
                  <c:v>57.900177907031321</c:v>
                </c:pt>
                <c:pt idx="396">
                  <c:v>35.070753846620391</c:v>
                </c:pt>
                <c:pt idx="397">
                  <c:v>60.241329786209008</c:v>
                </c:pt>
                <c:pt idx="398">
                  <c:v>23.411905725797624</c:v>
                </c:pt>
                <c:pt idx="399">
                  <c:v>7.5824816653862399</c:v>
                </c:pt>
                <c:pt idx="400">
                  <c:v>26.753057604975311</c:v>
                </c:pt>
                <c:pt idx="401">
                  <c:v>37.923633544563927</c:v>
                </c:pt>
                <c:pt idx="402">
                  <c:v>22.094209484152543</c:v>
                </c:pt>
                <c:pt idx="403">
                  <c:v>38.264785423741159</c:v>
                </c:pt>
                <c:pt idx="404">
                  <c:v>52.43536136333023</c:v>
                </c:pt>
                <c:pt idx="405">
                  <c:v>42.605937302918846</c:v>
                </c:pt>
                <c:pt idx="406">
                  <c:v>25.776513242507463</c:v>
                </c:pt>
                <c:pt idx="407">
                  <c:v>36.947089182096079</c:v>
                </c:pt>
                <c:pt idx="408">
                  <c:v>19.117665121684695</c:v>
                </c:pt>
                <c:pt idx="409">
                  <c:v>43.288241061273766</c:v>
                </c:pt>
                <c:pt idx="410">
                  <c:v>59.458817000862382</c:v>
                </c:pt>
                <c:pt idx="411">
                  <c:v>48.629392940450998</c:v>
                </c:pt>
                <c:pt idx="412">
                  <c:v>67.799968880039614</c:v>
                </c:pt>
                <c:pt idx="413">
                  <c:v>38.970544819628685</c:v>
                </c:pt>
                <c:pt idx="414">
                  <c:v>58.141120759217301</c:v>
                </c:pt>
                <c:pt idx="415">
                  <c:v>26.311696698805918</c:v>
                </c:pt>
                <c:pt idx="416">
                  <c:v>23.482272638394534</c:v>
                </c:pt>
                <c:pt idx="417">
                  <c:v>59.652848577983605</c:v>
                </c:pt>
                <c:pt idx="418">
                  <c:v>60.823424517572221</c:v>
                </c:pt>
                <c:pt idx="419">
                  <c:v>65.994000457160837</c:v>
                </c:pt>
                <c:pt idx="420">
                  <c:v>32.164576396749453</c:v>
                </c:pt>
                <c:pt idx="421">
                  <c:v>30.335152336338069</c:v>
                </c:pt>
                <c:pt idx="422">
                  <c:v>35.50572827592714</c:v>
                </c:pt>
                <c:pt idx="423">
                  <c:v>33.676304215515756</c:v>
                </c:pt>
                <c:pt idx="424">
                  <c:v>25.846880155104373</c:v>
                </c:pt>
                <c:pt idx="425">
                  <c:v>42.017456094692989</c:v>
                </c:pt>
                <c:pt idx="426">
                  <c:v>42.18803203428206</c:v>
                </c:pt>
                <c:pt idx="427">
                  <c:v>59.358607973870676</c:v>
                </c:pt>
                <c:pt idx="428">
                  <c:v>59.529183913459292</c:v>
                </c:pt>
                <c:pt idx="429">
                  <c:v>58.699759853047908</c:v>
                </c:pt>
                <c:pt idx="430">
                  <c:v>20.870335792636524</c:v>
                </c:pt>
                <c:pt idx="431">
                  <c:v>60.040911732225595</c:v>
                </c:pt>
                <c:pt idx="432">
                  <c:v>40.211487671814211</c:v>
                </c:pt>
                <c:pt idx="433">
                  <c:v>41.382063611402828</c:v>
                </c:pt>
                <c:pt idx="434">
                  <c:v>75.552639550991444</c:v>
                </c:pt>
                <c:pt idx="435">
                  <c:v>58.723215490580515</c:v>
                </c:pt>
                <c:pt idx="436">
                  <c:v>42.893791430169131</c:v>
                </c:pt>
                <c:pt idx="437">
                  <c:v>13.064367369757747</c:v>
                </c:pt>
                <c:pt idx="438">
                  <c:v>35.234943309346363</c:v>
                </c:pt>
                <c:pt idx="439">
                  <c:v>25.405519248935434</c:v>
                </c:pt>
                <c:pt idx="440">
                  <c:v>54.57609518852405</c:v>
                </c:pt>
                <c:pt idx="441">
                  <c:v>42.746671128112666</c:v>
                </c:pt>
                <c:pt idx="442">
                  <c:v>31.917247067701283</c:v>
                </c:pt>
                <c:pt idx="443">
                  <c:v>23.087823007289899</c:v>
                </c:pt>
                <c:pt idx="444">
                  <c:v>46.25839894687897</c:v>
                </c:pt>
                <c:pt idx="445">
                  <c:v>33.428974886467586</c:v>
                </c:pt>
                <c:pt idx="446">
                  <c:v>21.599550826056202</c:v>
                </c:pt>
                <c:pt idx="447">
                  <c:v>22.770126765644818</c:v>
                </c:pt>
                <c:pt idx="448">
                  <c:v>34.940702705233889</c:v>
                </c:pt>
                <c:pt idx="449">
                  <c:v>13.111278644822505</c:v>
                </c:pt>
                <c:pt idx="450">
                  <c:v>32.281854584411121</c:v>
                </c:pt>
                <c:pt idx="451">
                  <c:v>19.452430523999737</c:v>
                </c:pt>
                <c:pt idx="452">
                  <c:v>6.6230064635888084</c:v>
                </c:pt>
                <c:pt idx="453">
                  <c:v>-3.2064175968225754</c:v>
                </c:pt>
                <c:pt idx="454">
                  <c:v>20.964158342766041</c:v>
                </c:pt>
                <c:pt idx="455">
                  <c:v>7.1347342823546569</c:v>
                </c:pt>
                <c:pt idx="456">
                  <c:v>43.305310221943273</c:v>
                </c:pt>
                <c:pt idx="457">
                  <c:v>30.475886161532344</c:v>
                </c:pt>
                <c:pt idx="458">
                  <c:v>25.64646210112096</c:v>
                </c:pt>
                <c:pt idx="459">
                  <c:v>45.817038040709576</c:v>
                </c:pt>
                <c:pt idx="460">
                  <c:v>15.987613980298192</c:v>
                </c:pt>
                <c:pt idx="461">
                  <c:v>36.158189919887263</c:v>
                </c:pt>
                <c:pt idx="462">
                  <c:v>10.32876585947588</c:v>
                </c:pt>
                <c:pt idx="463">
                  <c:v>22.499341799064496</c:v>
                </c:pt>
                <c:pt idx="464">
                  <c:v>5.6699177386531119</c:v>
                </c:pt>
                <c:pt idx="465">
                  <c:v>8.8404936782421828</c:v>
                </c:pt>
                <c:pt idx="466">
                  <c:v>14.011069617830799</c:v>
                </c:pt>
                <c:pt idx="467">
                  <c:v>8.1816455574194151</c:v>
                </c:pt>
                <c:pt idx="468">
                  <c:v>-3.6477785029919687</c:v>
                </c:pt>
                <c:pt idx="469">
                  <c:v>10.522797436596647</c:v>
                </c:pt>
                <c:pt idx="470">
                  <c:v>15.693373376185718</c:v>
                </c:pt>
                <c:pt idx="471">
                  <c:v>12.863949315774335</c:v>
                </c:pt>
                <c:pt idx="472">
                  <c:v>1.0345252553629507</c:v>
                </c:pt>
                <c:pt idx="473">
                  <c:v>7.2051011949515669</c:v>
                </c:pt>
                <c:pt idx="474">
                  <c:v>9.3756771345406378</c:v>
                </c:pt>
                <c:pt idx="475">
                  <c:v>-7.4537469258707461</c:v>
                </c:pt>
                <c:pt idx="476">
                  <c:v>-4.2831709862821299</c:v>
                </c:pt>
                <c:pt idx="477">
                  <c:v>19.887404953306486</c:v>
                </c:pt>
                <c:pt idx="478">
                  <c:v>-6.9420191071044428</c:v>
                </c:pt>
                <c:pt idx="479">
                  <c:v>-13.771443167515827</c:v>
                </c:pt>
                <c:pt idx="480">
                  <c:v>-13.60086722792721</c:v>
                </c:pt>
                <c:pt idx="481">
                  <c:v>6.5697087116614057</c:v>
                </c:pt>
                <c:pt idx="482">
                  <c:v>30.740284651250022</c:v>
                </c:pt>
                <c:pt idx="483">
                  <c:v>-6.0891394091609072</c:v>
                </c:pt>
                <c:pt idx="484">
                  <c:v>8.1436530427708931E-2</c:v>
                </c:pt>
                <c:pt idx="485">
                  <c:v>-15.747987529983675</c:v>
                </c:pt>
                <c:pt idx="486">
                  <c:v>-3.5774115903950587</c:v>
                </c:pt>
                <c:pt idx="487">
                  <c:v>-5.4068356508059878</c:v>
                </c:pt>
                <c:pt idx="488">
                  <c:v>0.76374028878262834</c:v>
                </c:pt>
                <c:pt idx="489">
                  <c:v>-25.065683771628755</c:v>
                </c:pt>
                <c:pt idx="490">
                  <c:v>1.1048921679598607</c:v>
                </c:pt>
                <c:pt idx="491">
                  <c:v>-22.724531892451068</c:v>
                </c:pt>
                <c:pt idx="492">
                  <c:v>10.446044047137548</c:v>
                </c:pt>
                <c:pt idx="493">
                  <c:v>-1.3833800132738361</c:v>
                </c:pt>
                <c:pt idx="494">
                  <c:v>3.7871959263147801</c:v>
                </c:pt>
                <c:pt idx="495">
                  <c:v>27.957771865903396</c:v>
                </c:pt>
                <c:pt idx="496">
                  <c:v>-16.871652194507533</c:v>
                </c:pt>
                <c:pt idx="497">
                  <c:v>9.2989237450810833</c:v>
                </c:pt>
                <c:pt idx="498">
                  <c:v>7.4694996846696995</c:v>
                </c:pt>
                <c:pt idx="499">
                  <c:v>1.6400756242583157</c:v>
                </c:pt>
                <c:pt idx="500">
                  <c:v>9.8106515638473866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B5-4AD9-82F8-F81FB06A469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297.5399137938839</c:v>
                </c:pt>
                <c:pt idx="1">
                  <c:v>297.48991379388394</c:v>
                </c:pt>
                <c:pt idx="2">
                  <c:v>297.43991379388399</c:v>
                </c:pt>
                <c:pt idx="3">
                  <c:v>297.38991379388403</c:v>
                </c:pt>
                <c:pt idx="4">
                  <c:v>297.33991379388408</c:v>
                </c:pt>
                <c:pt idx="5">
                  <c:v>297.28991379388412</c:v>
                </c:pt>
                <c:pt idx="6">
                  <c:v>297.23991379388417</c:v>
                </c:pt>
                <c:pt idx="7">
                  <c:v>297.18991379388422</c:v>
                </c:pt>
                <c:pt idx="8">
                  <c:v>297.13991379388426</c:v>
                </c:pt>
                <c:pt idx="9">
                  <c:v>297.08991379388431</c:v>
                </c:pt>
                <c:pt idx="10">
                  <c:v>297.03991379388435</c:v>
                </c:pt>
                <c:pt idx="11">
                  <c:v>296.9899137938844</c:v>
                </c:pt>
                <c:pt idx="12">
                  <c:v>296.93991379388444</c:v>
                </c:pt>
                <c:pt idx="13">
                  <c:v>296.88991379388449</c:v>
                </c:pt>
                <c:pt idx="14">
                  <c:v>296.83991379388453</c:v>
                </c:pt>
                <c:pt idx="15">
                  <c:v>296.78991379388458</c:v>
                </c:pt>
                <c:pt idx="16">
                  <c:v>296.73991379388463</c:v>
                </c:pt>
                <c:pt idx="17">
                  <c:v>296.68991379388467</c:v>
                </c:pt>
                <c:pt idx="18">
                  <c:v>296.63991379388472</c:v>
                </c:pt>
                <c:pt idx="19">
                  <c:v>296.58991379388476</c:v>
                </c:pt>
                <c:pt idx="20">
                  <c:v>296.53991379388481</c:v>
                </c:pt>
                <c:pt idx="21">
                  <c:v>296.48991379388485</c:v>
                </c:pt>
                <c:pt idx="22">
                  <c:v>296.4399137938849</c:v>
                </c:pt>
                <c:pt idx="23">
                  <c:v>296.38991379388494</c:v>
                </c:pt>
                <c:pt idx="24">
                  <c:v>296.33991379388499</c:v>
                </c:pt>
                <c:pt idx="25">
                  <c:v>296.28991379388503</c:v>
                </c:pt>
                <c:pt idx="26">
                  <c:v>296.23991379388508</c:v>
                </c:pt>
                <c:pt idx="27">
                  <c:v>296.18991379388513</c:v>
                </c:pt>
                <c:pt idx="28">
                  <c:v>296.13991379388517</c:v>
                </c:pt>
                <c:pt idx="29">
                  <c:v>296.08991379388522</c:v>
                </c:pt>
                <c:pt idx="30">
                  <c:v>296.03991379388526</c:v>
                </c:pt>
                <c:pt idx="31">
                  <c:v>295.98991379388531</c:v>
                </c:pt>
                <c:pt idx="32">
                  <c:v>295.93991379388535</c:v>
                </c:pt>
                <c:pt idx="33">
                  <c:v>295.8899137938854</c:v>
                </c:pt>
                <c:pt idx="34">
                  <c:v>295.83991379388544</c:v>
                </c:pt>
                <c:pt idx="35">
                  <c:v>295.78991379388549</c:v>
                </c:pt>
                <c:pt idx="36">
                  <c:v>295.73991379388553</c:v>
                </c:pt>
                <c:pt idx="37">
                  <c:v>295.68991379388558</c:v>
                </c:pt>
                <c:pt idx="38">
                  <c:v>295.63991379388563</c:v>
                </c:pt>
                <c:pt idx="39">
                  <c:v>295.58991379388567</c:v>
                </c:pt>
                <c:pt idx="40">
                  <c:v>295.53991379388572</c:v>
                </c:pt>
                <c:pt idx="41">
                  <c:v>295.48991379388576</c:v>
                </c:pt>
                <c:pt idx="42">
                  <c:v>295.43991379388581</c:v>
                </c:pt>
                <c:pt idx="43">
                  <c:v>295.38991379388585</c:v>
                </c:pt>
                <c:pt idx="44">
                  <c:v>295.3399137938859</c:v>
                </c:pt>
                <c:pt idx="45">
                  <c:v>295.28991379388594</c:v>
                </c:pt>
                <c:pt idx="46">
                  <c:v>295.23991379388599</c:v>
                </c:pt>
                <c:pt idx="47">
                  <c:v>295.18991379388603</c:v>
                </c:pt>
                <c:pt idx="48">
                  <c:v>295.13991379388608</c:v>
                </c:pt>
                <c:pt idx="49">
                  <c:v>295.08991379388613</c:v>
                </c:pt>
                <c:pt idx="50">
                  <c:v>295.03991379388617</c:v>
                </c:pt>
                <c:pt idx="51">
                  <c:v>294.98991379388622</c:v>
                </c:pt>
                <c:pt idx="52">
                  <c:v>294.93991379388626</c:v>
                </c:pt>
                <c:pt idx="53">
                  <c:v>294.88991379388631</c:v>
                </c:pt>
                <c:pt idx="54">
                  <c:v>294.83991379388635</c:v>
                </c:pt>
                <c:pt idx="55">
                  <c:v>294.7899137938864</c:v>
                </c:pt>
                <c:pt idx="56">
                  <c:v>294.73991379388644</c:v>
                </c:pt>
                <c:pt idx="57">
                  <c:v>294.68991379388649</c:v>
                </c:pt>
                <c:pt idx="58">
                  <c:v>294.63991379388654</c:v>
                </c:pt>
                <c:pt idx="59">
                  <c:v>294.58991379388658</c:v>
                </c:pt>
                <c:pt idx="60">
                  <c:v>294.53991379388663</c:v>
                </c:pt>
                <c:pt idx="61">
                  <c:v>294.48991379388667</c:v>
                </c:pt>
                <c:pt idx="62">
                  <c:v>294.43991379388672</c:v>
                </c:pt>
                <c:pt idx="63">
                  <c:v>294.38991379388676</c:v>
                </c:pt>
                <c:pt idx="64">
                  <c:v>294.33991379388681</c:v>
                </c:pt>
                <c:pt idx="65">
                  <c:v>294.28991379388685</c:v>
                </c:pt>
                <c:pt idx="66">
                  <c:v>294.2399137938869</c:v>
                </c:pt>
                <c:pt idx="67">
                  <c:v>294.18991379388694</c:v>
                </c:pt>
                <c:pt idx="68">
                  <c:v>294.13991379388699</c:v>
                </c:pt>
                <c:pt idx="69">
                  <c:v>294.08991379388704</c:v>
                </c:pt>
                <c:pt idx="70">
                  <c:v>294.03991379388708</c:v>
                </c:pt>
                <c:pt idx="71">
                  <c:v>293.98991379388713</c:v>
                </c:pt>
                <c:pt idx="72">
                  <c:v>293.93991379388717</c:v>
                </c:pt>
                <c:pt idx="73">
                  <c:v>293.88991379388722</c:v>
                </c:pt>
                <c:pt idx="74">
                  <c:v>293.83991379388726</c:v>
                </c:pt>
                <c:pt idx="75">
                  <c:v>293.78991379388731</c:v>
                </c:pt>
                <c:pt idx="76">
                  <c:v>293.73991379388735</c:v>
                </c:pt>
                <c:pt idx="77">
                  <c:v>293.6899137938874</c:v>
                </c:pt>
                <c:pt idx="78">
                  <c:v>293.63991379388744</c:v>
                </c:pt>
                <c:pt idx="79">
                  <c:v>293.58991379388749</c:v>
                </c:pt>
                <c:pt idx="80">
                  <c:v>293.53991379388754</c:v>
                </c:pt>
                <c:pt idx="81">
                  <c:v>293.48991379388758</c:v>
                </c:pt>
                <c:pt idx="82">
                  <c:v>293.43991379388763</c:v>
                </c:pt>
                <c:pt idx="83">
                  <c:v>293.38991379388767</c:v>
                </c:pt>
                <c:pt idx="84">
                  <c:v>293.33991379388772</c:v>
                </c:pt>
                <c:pt idx="85">
                  <c:v>293.28991379388776</c:v>
                </c:pt>
                <c:pt idx="86">
                  <c:v>293.23991379388781</c:v>
                </c:pt>
                <c:pt idx="87">
                  <c:v>293.18991379388785</c:v>
                </c:pt>
                <c:pt idx="88">
                  <c:v>293.1399137938879</c:v>
                </c:pt>
                <c:pt idx="89">
                  <c:v>293.08991379388794</c:v>
                </c:pt>
                <c:pt idx="90">
                  <c:v>293.03991379388799</c:v>
                </c:pt>
                <c:pt idx="91">
                  <c:v>292.98991379388804</c:v>
                </c:pt>
                <c:pt idx="92">
                  <c:v>292.93991379388808</c:v>
                </c:pt>
                <c:pt idx="93">
                  <c:v>292.88991379388813</c:v>
                </c:pt>
                <c:pt idx="94">
                  <c:v>292.83991379388817</c:v>
                </c:pt>
                <c:pt idx="95">
                  <c:v>292.78991379388822</c:v>
                </c:pt>
                <c:pt idx="96">
                  <c:v>292.73991379388826</c:v>
                </c:pt>
                <c:pt idx="97">
                  <c:v>292.68991379388831</c:v>
                </c:pt>
                <c:pt idx="98">
                  <c:v>292.63991379388835</c:v>
                </c:pt>
                <c:pt idx="99">
                  <c:v>292.5899137938884</c:v>
                </c:pt>
                <c:pt idx="100">
                  <c:v>292.53991379388845</c:v>
                </c:pt>
                <c:pt idx="101">
                  <c:v>292.48991379388849</c:v>
                </c:pt>
                <c:pt idx="102">
                  <c:v>292.43991379388854</c:v>
                </c:pt>
                <c:pt idx="103">
                  <c:v>292.38991379388858</c:v>
                </c:pt>
                <c:pt idx="104">
                  <c:v>292.33991379388863</c:v>
                </c:pt>
                <c:pt idx="105">
                  <c:v>292.28991379388867</c:v>
                </c:pt>
                <c:pt idx="106">
                  <c:v>292.23991379388872</c:v>
                </c:pt>
                <c:pt idx="107">
                  <c:v>292.18991379388876</c:v>
                </c:pt>
                <c:pt idx="108">
                  <c:v>292.13991379388881</c:v>
                </c:pt>
                <c:pt idx="109">
                  <c:v>292.08991379388885</c:v>
                </c:pt>
                <c:pt idx="110">
                  <c:v>292.0399137938889</c:v>
                </c:pt>
                <c:pt idx="111">
                  <c:v>291.98991379388895</c:v>
                </c:pt>
                <c:pt idx="112">
                  <c:v>291.93991379388899</c:v>
                </c:pt>
                <c:pt idx="113">
                  <c:v>291.88991379388904</c:v>
                </c:pt>
                <c:pt idx="114">
                  <c:v>291.83991379388908</c:v>
                </c:pt>
                <c:pt idx="115">
                  <c:v>291.78991379388913</c:v>
                </c:pt>
                <c:pt idx="116">
                  <c:v>291.73991379388917</c:v>
                </c:pt>
                <c:pt idx="117">
                  <c:v>291.68991379388922</c:v>
                </c:pt>
                <c:pt idx="118">
                  <c:v>291.63991379388926</c:v>
                </c:pt>
                <c:pt idx="119">
                  <c:v>291.58991379388931</c:v>
                </c:pt>
                <c:pt idx="120">
                  <c:v>291.53991379388935</c:v>
                </c:pt>
                <c:pt idx="121">
                  <c:v>291.4899137938894</c:v>
                </c:pt>
                <c:pt idx="122">
                  <c:v>291.43991379388945</c:v>
                </c:pt>
                <c:pt idx="123">
                  <c:v>291.38991379388949</c:v>
                </c:pt>
                <c:pt idx="124">
                  <c:v>291.33991379388954</c:v>
                </c:pt>
                <c:pt idx="125">
                  <c:v>291.28991379388958</c:v>
                </c:pt>
                <c:pt idx="126">
                  <c:v>291.23991379388963</c:v>
                </c:pt>
                <c:pt idx="127">
                  <c:v>291.18991379388967</c:v>
                </c:pt>
                <c:pt idx="128">
                  <c:v>291.13991379388972</c:v>
                </c:pt>
                <c:pt idx="129">
                  <c:v>291.08991379388976</c:v>
                </c:pt>
                <c:pt idx="130">
                  <c:v>291.03991379388981</c:v>
                </c:pt>
                <c:pt idx="131">
                  <c:v>290.98991379388985</c:v>
                </c:pt>
                <c:pt idx="132">
                  <c:v>290.9399137938899</c:v>
                </c:pt>
                <c:pt idx="133">
                  <c:v>290.88991379388995</c:v>
                </c:pt>
                <c:pt idx="134">
                  <c:v>290.83991379388999</c:v>
                </c:pt>
                <c:pt idx="135">
                  <c:v>290.78991379389004</c:v>
                </c:pt>
                <c:pt idx="136">
                  <c:v>290.73991379389008</c:v>
                </c:pt>
                <c:pt idx="137">
                  <c:v>290.68991379389013</c:v>
                </c:pt>
                <c:pt idx="138">
                  <c:v>290.63991379389017</c:v>
                </c:pt>
                <c:pt idx="139">
                  <c:v>290.58991379389022</c:v>
                </c:pt>
                <c:pt idx="140">
                  <c:v>290.53991379389026</c:v>
                </c:pt>
                <c:pt idx="141">
                  <c:v>290.48991379389031</c:v>
                </c:pt>
                <c:pt idx="142">
                  <c:v>290.43991379389036</c:v>
                </c:pt>
                <c:pt idx="143">
                  <c:v>290.3899137938904</c:v>
                </c:pt>
                <c:pt idx="144">
                  <c:v>290.33991379389045</c:v>
                </c:pt>
                <c:pt idx="145">
                  <c:v>290.28991379389049</c:v>
                </c:pt>
                <c:pt idx="146">
                  <c:v>290.23991379389054</c:v>
                </c:pt>
                <c:pt idx="147">
                  <c:v>290.18991379389058</c:v>
                </c:pt>
                <c:pt idx="148">
                  <c:v>290.13991379389063</c:v>
                </c:pt>
                <c:pt idx="149">
                  <c:v>290.08991379389067</c:v>
                </c:pt>
                <c:pt idx="150">
                  <c:v>290.03991379389072</c:v>
                </c:pt>
                <c:pt idx="151">
                  <c:v>289.98991379389076</c:v>
                </c:pt>
                <c:pt idx="152">
                  <c:v>289.93991379389081</c:v>
                </c:pt>
                <c:pt idx="153">
                  <c:v>289.88991379389086</c:v>
                </c:pt>
                <c:pt idx="154">
                  <c:v>289.8399137938909</c:v>
                </c:pt>
                <c:pt idx="155">
                  <c:v>289.78991379389095</c:v>
                </c:pt>
                <c:pt idx="156">
                  <c:v>289.73991379389099</c:v>
                </c:pt>
                <c:pt idx="157">
                  <c:v>289.68991379389104</c:v>
                </c:pt>
                <c:pt idx="158">
                  <c:v>289.63991379389108</c:v>
                </c:pt>
                <c:pt idx="159">
                  <c:v>289.58991379389113</c:v>
                </c:pt>
                <c:pt idx="160">
                  <c:v>289.53991379389117</c:v>
                </c:pt>
                <c:pt idx="161">
                  <c:v>289.48991379389122</c:v>
                </c:pt>
                <c:pt idx="162">
                  <c:v>289.43991379389126</c:v>
                </c:pt>
                <c:pt idx="163">
                  <c:v>289.38991379389131</c:v>
                </c:pt>
                <c:pt idx="164">
                  <c:v>289.33991379389136</c:v>
                </c:pt>
                <c:pt idx="165">
                  <c:v>289.2899137938914</c:v>
                </c:pt>
                <c:pt idx="166">
                  <c:v>289.23991379389145</c:v>
                </c:pt>
                <c:pt idx="167">
                  <c:v>289.18991379389149</c:v>
                </c:pt>
                <c:pt idx="168">
                  <c:v>289.13991379389154</c:v>
                </c:pt>
                <c:pt idx="169">
                  <c:v>289.08991379389158</c:v>
                </c:pt>
                <c:pt idx="170">
                  <c:v>289.03991379389163</c:v>
                </c:pt>
                <c:pt idx="171">
                  <c:v>288.98991379389167</c:v>
                </c:pt>
                <c:pt idx="172">
                  <c:v>288.93991379389172</c:v>
                </c:pt>
                <c:pt idx="173">
                  <c:v>288.88991379389176</c:v>
                </c:pt>
                <c:pt idx="174">
                  <c:v>288.83991379389181</c:v>
                </c:pt>
                <c:pt idx="175">
                  <c:v>288.78991379389186</c:v>
                </c:pt>
                <c:pt idx="176">
                  <c:v>288.7399137938919</c:v>
                </c:pt>
                <c:pt idx="177">
                  <c:v>288.68991379389195</c:v>
                </c:pt>
                <c:pt idx="178">
                  <c:v>288.63991379389199</c:v>
                </c:pt>
                <c:pt idx="179">
                  <c:v>288.58991379389204</c:v>
                </c:pt>
                <c:pt idx="180">
                  <c:v>288.53991379389208</c:v>
                </c:pt>
                <c:pt idx="181">
                  <c:v>288.48991379389213</c:v>
                </c:pt>
                <c:pt idx="182">
                  <c:v>288.43991379389217</c:v>
                </c:pt>
                <c:pt idx="183">
                  <c:v>288.38991379389222</c:v>
                </c:pt>
                <c:pt idx="184">
                  <c:v>288.33991379389226</c:v>
                </c:pt>
                <c:pt idx="185">
                  <c:v>288.28991379389231</c:v>
                </c:pt>
                <c:pt idx="186">
                  <c:v>288.23991379389236</c:v>
                </c:pt>
                <c:pt idx="187">
                  <c:v>288.1899137938924</c:v>
                </c:pt>
                <c:pt idx="188">
                  <c:v>288.13991379389245</c:v>
                </c:pt>
                <c:pt idx="189">
                  <c:v>288.08991379389249</c:v>
                </c:pt>
                <c:pt idx="190">
                  <c:v>288.03991379389254</c:v>
                </c:pt>
                <c:pt idx="191">
                  <c:v>287.98991379389258</c:v>
                </c:pt>
                <c:pt idx="192">
                  <c:v>287.93991379389263</c:v>
                </c:pt>
                <c:pt idx="193">
                  <c:v>287.88991379389267</c:v>
                </c:pt>
                <c:pt idx="194">
                  <c:v>287.83991379389272</c:v>
                </c:pt>
                <c:pt idx="195">
                  <c:v>287.78991379389277</c:v>
                </c:pt>
                <c:pt idx="196">
                  <c:v>287.73991379389281</c:v>
                </c:pt>
                <c:pt idx="197">
                  <c:v>287.68991379389286</c:v>
                </c:pt>
                <c:pt idx="198">
                  <c:v>287.6399137938929</c:v>
                </c:pt>
                <c:pt idx="199">
                  <c:v>287.58991379389295</c:v>
                </c:pt>
                <c:pt idx="200">
                  <c:v>287.53991379389299</c:v>
                </c:pt>
                <c:pt idx="201">
                  <c:v>287.48991379389304</c:v>
                </c:pt>
                <c:pt idx="202">
                  <c:v>287.43991379389308</c:v>
                </c:pt>
                <c:pt idx="203">
                  <c:v>287.38991379389313</c:v>
                </c:pt>
                <c:pt idx="204">
                  <c:v>287.33991379389317</c:v>
                </c:pt>
                <c:pt idx="205">
                  <c:v>287.28991379389322</c:v>
                </c:pt>
                <c:pt idx="206">
                  <c:v>287.23991379389327</c:v>
                </c:pt>
                <c:pt idx="207">
                  <c:v>287.18991379389331</c:v>
                </c:pt>
                <c:pt idx="208">
                  <c:v>287.13991379389336</c:v>
                </c:pt>
                <c:pt idx="209">
                  <c:v>287.0899137938934</c:v>
                </c:pt>
                <c:pt idx="210">
                  <c:v>287.03991379389345</c:v>
                </c:pt>
                <c:pt idx="211">
                  <c:v>286.98991379389349</c:v>
                </c:pt>
                <c:pt idx="212">
                  <c:v>286.93991379389354</c:v>
                </c:pt>
                <c:pt idx="213">
                  <c:v>286.88991379389358</c:v>
                </c:pt>
                <c:pt idx="214">
                  <c:v>286.83991379389363</c:v>
                </c:pt>
                <c:pt idx="215">
                  <c:v>286.78991379389367</c:v>
                </c:pt>
                <c:pt idx="216">
                  <c:v>286.73991379389372</c:v>
                </c:pt>
                <c:pt idx="217">
                  <c:v>286.68991379389377</c:v>
                </c:pt>
                <c:pt idx="218">
                  <c:v>286.63991379389381</c:v>
                </c:pt>
                <c:pt idx="219">
                  <c:v>286.58991379389386</c:v>
                </c:pt>
                <c:pt idx="220">
                  <c:v>286.5399137938939</c:v>
                </c:pt>
                <c:pt idx="221">
                  <c:v>286.48991379389395</c:v>
                </c:pt>
                <c:pt idx="222">
                  <c:v>286.43991379389399</c:v>
                </c:pt>
                <c:pt idx="223">
                  <c:v>286.38991379389404</c:v>
                </c:pt>
                <c:pt idx="224">
                  <c:v>286.33991379389408</c:v>
                </c:pt>
                <c:pt idx="225">
                  <c:v>286.28991379389413</c:v>
                </c:pt>
                <c:pt idx="226">
                  <c:v>286.23991379389417</c:v>
                </c:pt>
                <c:pt idx="227">
                  <c:v>286.18991379389422</c:v>
                </c:pt>
                <c:pt idx="228">
                  <c:v>286.13991379389427</c:v>
                </c:pt>
                <c:pt idx="229">
                  <c:v>286.08991379389431</c:v>
                </c:pt>
                <c:pt idx="230">
                  <c:v>286.03991379389436</c:v>
                </c:pt>
                <c:pt idx="231">
                  <c:v>285.9899137938944</c:v>
                </c:pt>
                <c:pt idx="232">
                  <c:v>285.93991379389445</c:v>
                </c:pt>
                <c:pt idx="233">
                  <c:v>285.88991379389449</c:v>
                </c:pt>
                <c:pt idx="234">
                  <c:v>285.83991379389454</c:v>
                </c:pt>
                <c:pt idx="235">
                  <c:v>285.78991379389458</c:v>
                </c:pt>
                <c:pt idx="236">
                  <c:v>285.73991379389463</c:v>
                </c:pt>
                <c:pt idx="237">
                  <c:v>285.68991379389468</c:v>
                </c:pt>
                <c:pt idx="238">
                  <c:v>285.63991379389472</c:v>
                </c:pt>
                <c:pt idx="239">
                  <c:v>285.58991379389477</c:v>
                </c:pt>
                <c:pt idx="240">
                  <c:v>285.53991379389481</c:v>
                </c:pt>
                <c:pt idx="241">
                  <c:v>285.48991379389486</c:v>
                </c:pt>
                <c:pt idx="242">
                  <c:v>285.4399137938949</c:v>
                </c:pt>
                <c:pt idx="243">
                  <c:v>285.38991379389495</c:v>
                </c:pt>
                <c:pt idx="244">
                  <c:v>285.33991379389499</c:v>
                </c:pt>
                <c:pt idx="245">
                  <c:v>285.28991379389504</c:v>
                </c:pt>
                <c:pt idx="246">
                  <c:v>285.23991379389508</c:v>
                </c:pt>
                <c:pt idx="247">
                  <c:v>285.18991379389513</c:v>
                </c:pt>
                <c:pt idx="248">
                  <c:v>285.13991379389518</c:v>
                </c:pt>
                <c:pt idx="249">
                  <c:v>285.08991379389522</c:v>
                </c:pt>
                <c:pt idx="250">
                  <c:v>285.03991379389527</c:v>
                </c:pt>
                <c:pt idx="251">
                  <c:v>284.98991379389531</c:v>
                </c:pt>
                <c:pt idx="252">
                  <c:v>284.93991379389536</c:v>
                </c:pt>
                <c:pt idx="253">
                  <c:v>284.8899137938954</c:v>
                </c:pt>
                <c:pt idx="254">
                  <c:v>284.83991379389545</c:v>
                </c:pt>
                <c:pt idx="255">
                  <c:v>284.78991379389549</c:v>
                </c:pt>
                <c:pt idx="256">
                  <c:v>284.73991379389554</c:v>
                </c:pt>
                <c:pt idx="257">
                  <c:v>284.68991379389558</c:v>
                </c:pt>
                <c:pt idx="258">
                  <c:v>284.63991379389563</c:v>
                </c:pt>
                <c:pt idx="259">
                  <c:v>284.58991379389568</c:v>
                </c:pt>
                <c:pt idx="260">
                  <c:v>284.53991379389572</c:v>
                </c:pt>
                <c:pt idx="261">
                  <c:v>284.48991379389577</c:v>
                </c:pt>
                <c:pt idx="262">
                  <c:v>284.43991379389581</c:v>
                </c:pt>
                <c:pt idx="263">
                  <c:v>284.38991379389586</c:v>
                </c:pt>
                <c:pt idx="264">
                  <c:v>284.3399137938959</c:v>
                </c:pt>
                <c:pt idx="265">
                  <c:v>284.28991379389595</c:v>
                </c:pt>
                <c:pt idx="266">
                  <c:v>284.23991379389599</c:v>
                </c:pt>
                <c:pt idx="267">
                  <c:v>284.18991379389604</c:v>
                </c:pt>
                <c:pt idx="268">
                  <c:v>284.13991379389608</c:v>
                </c:pt>
                <c:pt idx="269">
                  <c:v>284.08991379389613</c:v>
                </c:pt>
                <c:pt idx="270">
                  <c:v>284.03991379389618</c:v>
                </c:pt>
                <c:pt idx="271">
                  <c:v>283.98991379389622</c:v>
                </c:pt>
                <c:pt idx="272">
                  <c:v>283.93991379389627</c:v>
                </c:pt>
                <c:pt idx="273">
                  <c:v>283.88991379389631</c:v>
                </c:pt>
                <c:pt idx="274">
                  <c:v>283.83991379389636</c:v>
                </c:pt>
                <c:pt idx="275">
                  <c:v>283.7899137938964</c:v>
                </c:pt>
                <c:pt idx="276">
                  <c:v>283.73991379389645</c:v>
                </c:pt>
                <c:pt idx="277">
                  <c:v>283.68991379389649</c:v>
                </c:pt>
                <c:pt idx="278">
                  <c:v>283.63991379389654</c:v>
                </c:pt>
                <c:pt idx="279">
                  <c:v>283.58991379389659</c:v>
                </c:pt>
                <c:pt idx="280">
                  <c:v>283.53991379389663</c:v>
                </c:pt>
                <c:pt idx="281">
                  <c:v>283.48991379389668</c:v>
                </c:pt>
                <c:pt idx="282">
                  <c:v>283.43991379389672</c:v>
                </c:pt>
                <c:pt idx="283">
                  <c:v>283.38991379389677</c:v>
                </c:pt>
                <c:pt idx="284">
                  <c:v>283.33991379389681</c:v>
                </c:pt>
                <c:pt idx="285">
                  <c:v>283.28991379389686</c:v>
                </c:pt>
                <c:pt idx="286">
                  <c:v>283.2399137938969</c:v>
                </c:pt>
                <c:pt idx="287">
                  <c:v>283.18991379389695</c:v>
                </c:pt>
                <c:pt idx="288">
                  <c:v>283.13991379389699</c:v>
                </c:pt>
                <c:pt idx="289">
                  <c:v>283.08991379389704</c:v>
                </c:pt>
                <c:pt idx="290">
                  <c:v>283.03991379389709</c:v>
                </c:pt>
                <c:pt idx="291">
                  <c:v>282.98991379389713</c:v>
                </c:pt>
                <c:pt idx="292">
                  <c:v>282.93991379389718</c:v>
                </c:pt>
                <c:pt idx="293">
                  <c:v>282.88991379389722</c:v>
                </c:pt>
                <c:pt idx="294">
                  <c:v>282.83991379389727</c:v>
                </c:pt>
                <c:pt idx="295">
                  <c:v>282.78991379389731</c:v>
                </c:pt>
                <c:pt idx="296">
                  <c:v>282.73991379389736</c:v>
                </c:pt>
                <c:pt idx="297">
                  <c:v>282.6899137938974</c:v>
                </c:pt>
                <c:pt idx="298">
                  <c:v>282.63991379389745</c:v>
                </c:pt>
                <c:pt idx="299">
                  <c:v>282.58991379389749</c:v>
                </c:pt>
                <c:pt idx="300">
                  <c:v>282.53991379389754</c:v>
                </c:pt>
                <c:pt idx="301">
                  <c:v>282.48991379389759</c:v>
                </c:pt>
                <c:pt idx="302">
                  <c:v>282.43991379389763</c:v>
                </c:pt>
                <c:pt idx="303">
                  <c:v>282.38991379389768</c:v>
                </c:pt>
                <c:pt idx="304">
                  <c:v>282.33991379389772</c:v>
                </c:pt>
                <c:pt idx="305">
                  <c:v>282.28991379389777</c:v>
                </c:pt>
                <c:pt idx="306">
                  <c:v>282.23991379389781</c:v>
                </c:pt>
                <c:pt idx="307">
                  <c:v>282.18991379389786</c:v>
                </c:pt>
                <c:pt idx="308">
                  <c:v>282.1399137938979</c:v>
                </c:pt>
                <c:pt idx="309">
                  <c:v>282.08991379389795</c:v>
                </c:pt>
                <c:pt idx="310">
                  <c:v>282.03991379389799</c:v>
                </c:pt>
                <c:pt idx="311">
                  <c:v>281.98991379389804</c:v>
                </c:pt>
                <c:pt idx="312">
                  <c:v>281.93991379389809</c:v>
                </c:pt>
                <c:pt idx="313">
                  <c:v>281.88991379389813</c:v>
                </c:pt>
                <c:pt idx="314">
                  <c:v>281.83991379389818</c:v>
                </c:pt>
                <c:pt idx="315">
                  <c:v>281.78991379389822</c:v>
                </c:pt>
                <c:pt idx="316">
                  <c:v>281.73991379389827</c:v>
                </c:pt>
                <c:pt idx="317">
                  <c:v>281.68991379389831</c:v>
                </c:pt>
                <c:pt idx="318">
                  <c:v>281.63991379389836</c:v>
                </c:pt>
                <c:pt idx="319">
                  <c:v>281.5899137938984</c:v>
                </c:pt>
                <c:pt idx="320">
                  <c:v>281.53991379389845</c:v>
                </c:pt>
                <c:pt idx="321">
                  <c:v>281.48991379389849</c:v>
                </c:pt>
                <c:pt idx="322">
                  <c:v>281.43991379389854</c:v>
                </c:pt>
                <c:pt idx="323">
                  <c:v>281.38991379389859</c:v>
                </c:pt>
                <c:pt idx="324">
                  <c:v>281.33991379389863</c:v>
                </c:pt>
                <c:pt idx="325">
                  <c:v>281.28991379389868</c:v>
                </c:pt>
                <c:pt idx="326">
                  <c:v>281.23991379389872</c:v>
                </c:pt>
                <c:pt idx="327">
                  <c:v>281.18991379389877</c:v>
                </c:pt>
                <c:pt idx="328">
                  <c:v>281.13991379389881</c:v>
                </c:pt>
                <c:pt idx="329">
                  <c:v>281.08991379389886</c:v>
                </c:pt>
                <c:pt idx="330">
                  <c:v>281.0399137938989</c:v>
                </c:pt>
                <c:pt idx="331">
                  <c:v>280.98991379389895</c:v>
                </c:pt>
                <c:pt idx="332">
                  <c:v>280.939913793899</c:v>
                </c:pt>
                <c:pt idx="333">
                  <c:v>280.88991379389904</c:v>
                </c:pt>
                <c:pt idx="334">
                  <c:v>280.83991379389909</c:v>
                </c:pt>
                <c:pt idx="335">
                  <c:v>280.78991379389913</c:v>
                </c:pt>
                <c:pt idx="336">
                  <c:v>280.73991379389918</c:v>
                </c:pt>
                <c:pt idx="337">
                  <c:v>280.68991379389922</c:v>
                </c:pt>
                <c:pt idx="338">
                  <c:v>280.63991379389927</c:v>
                </c:pt>
                <c:pt idx="339">
                  <c:v>280.58991379389931</c:v>
                </c:pt>
                <c:pt idx="340">
                  <c:v>280.53991379389936</c:v>
                </c:pt>
                <c:pt idx="341">
                  <c:v>280.4899137938994</c:v>
                </c:pt>
                <c:pt idx="342">
                  <c:v>280.43991379389945</c:v>
                </c:pt>
                <c:pt idx="343">
                  <c:v>280.3899137938995</c:v>
                </c:pt>
                <c:pt idx="344">
                  <c:v>280.33991379389954</c:v>
                </c:pt>
                <c:pt idx="345">
                  <c:v>280.28991379389959</c:v>
                </c:pt>
                <c:pt idx="346">
                  <c:v>280.23991379389963</c:v>
                </c:pt>
                <c:pt idx="347">
                  <c:v>280.18991379389968</c:v>
                </c:pt>
                <c:pt idx="348">
                  <c:v>280.13991379389972</c:v>
                </c:pt>
                <c:pt idx="349">
                  <c:v>280.08991379389977</c:v>
                </c:pt>
                <c:pt idx="350">
                  <c:v>280.03991379389981</c:v>
                </c:pt>
                <c:pt idx="351">
                  <c:v>279.98991379389986</c:v>
                </c:pt>
                <c:pt idx="352">
                  <c:v>279.9399137938999</c:v>
                </c:pt>
                <c:pt idx="353">
                  <c:v>279.88991379389995</c:v>
                </c:pt>
                <c:pt idx="354">
                  <c:v>279.8399137939</c:v>
                </c:pt>
                <c:pt idx="355">
                  <c:v>279.78991379390004</c:v>
                </c:pt>
                <c:pt idx="356">
                  <c:v>279.73991379390009</c:v>
                </c:pt>
                <c:pt idx="357">
                  <c:v>279.68991379390013</c:v>
                </c:pt>
                <c:pt idx="358">
                  <c:v>279.63991379390018</c:v>
                </c:pt>
                <c:pt idx="359">
                  <c:v>279.58991379390022</c:v>
                </c:pt>
                <c:pt idx="360">
                  <c:v>279.53991379390027</c:v>
                </c:pt>
                <c:pt idx="361">
                  <c:v>279.48991379390031</c:v>
                </c:pt>
                <c:pt idx="362">
                  <c:v>279.43991379390036</c:v>
                </c:pt>
                <c:pt idx="363">
                  <c:v>279.3899137939004</c:v>
                </c:pt>
                <c:pt idx="364">
                  <c:v>279.33991379390045</c:v>
                </c:pt>
                <c:pt idx="365">
                  <c:v>279.2899137939005</c:v>
                </c:pt>
                <c:pt idx="366">
                  <c:v>279.23991379390054</c:v>
                </c:pt>
                <c:pt idx="367">
                  <c:v>279.18991379390059</c:v>
                </c:pt>
                <c:pt idx="368">
                  <c:v>279.13991379390063</c:v>
                </c:pt>
                <c:pt idx="369">
                  <c:v>279.08991379390068</c:v>
                </c:pt>
                <c:pt idx="370">
                  <c:v>279.03991379390072</c:v>
                </c:pt>
                <c:pt idx="371">
                  <c:v>278.98991379390077</c:v>
                </c:pt>
                <c:pt idx="372">
                  <c:v>278.93991379390081</c:v>
                </c:pt>
                <c:pt idx="373">
                  <c:v>278.88991379390086</c:v>
                </c:pt>
                <c:pt idx="374">
                  <c:v>278.83991379390091</c:v>
                </c:pt>
                <c:pt idx="375">
                  <c:v>278.78991379390095</c:v>
                </c:pt>
                <c:pt idx="376">
                  <c:v>278.739913793901</c:v>
                </c:pt>
                <c:pt idx="377">
                  <c:v>278.68991379390104</c:v>
                </c:pt>
                <c:pt idx="378">
                  <c:v>278.63991379390109</c:v>
                </c:pt>
                <c:pt idx="379">
                  <c:v>278.58991379390113</c:v>
                </c:pt>
                <c:pt idx="380">
                  <c:v>278.53991379390118</c:v>
                </c:pt>
                <c:pt idx="381">
                  <c:v>278.48991379390122</c:v>
                </c:pt>
                <c:pt idx="382">
                  <c:v>278.43991379390127</c:v>
                </c:pt>
                <c:pt idx="383">
                  <c:v>278.38991379390131</c:v>
                </c:pt>
                <c:pt idx="384">
                  <c:v>278.33991379390136</c:v>
                </c:pt>
                <c:pt idx="385">
                  <c:v>278.28991379390141</c:v>
                </c:pt>
                <c:pt idx="386">
                  <c:v>278.23991379390145</c:v>
                </c:pt>
                <c:pt idx="387">
                  <c:v>278.1899137939015</c:v>
                </c:pt>
                <c:pt idx="388">
                  <c:v>278.13991379390154</c:v>
                </c:pt>
                <c:pt idx="389">
                  <c:v>278.08991379390159</c:v>
                </c:pt>
                <c:pt idx="390">
                  <c:v>278.03991379390163</c:v>
                </c:pt>
                <c:pt idx="391">
                  <c:v>277.98991379390168</c:v>
                </c:pt>
                <c:pt idx="392">
                  <c:v>277.93991379390172</c:v>
                </c:pt>
                <c:pt idx="393">
                  <c:v>277.88991379390177</c:v>
                </c:pt>
                <c:pt idx="394">
                  <c:v>277.83991379390181</c:v>
                </c:pt>
                <c:pt idx="395">
                  <c:v>277.78991379390186</c:v>
                </c:pt>
                <c:pt idx="396">
                  <c:v>277.73991379390191</c:v>
                </c:pt>
                <c:pt idx="397">
                  <c:v>277.68991379390195</c:v>
                </c:pt>
                <c:pt idx="398">
                  <c:v>277.639913793902</c:v>
                </c:pt>
                <c:pt idx="399">
                  <c:v>277.58991379390204</c:v>
                </c:pt>
                <c:pt idx="400">
                  <c:v>277.53991379390209</c:v>
                </c:pt>
                <c:pt idx="401">
                  <c:v>277.48991379390213</c:v>
                </c:pt>
                <c:pt idx="402">
                  <c:v>277.43991379390218</c:v>
                </c:pt>
                <c:pt idx="403">
                  <c:v>277.38991379390222</c:v>
                </c:pt>
                <c:pt idx="404">
                  <c:v>277.33991379390227</c:v>
                </c:pt>
                <c:pt idx="405">
                  <c:v>277.28991379390231</c:v>
                </c:pt>
                <c:pt idx="406">
                  <c:v>277.23991379390236</c:v>
                </c:pt>
                <c:pt idx="407">
                  <c:v>277.18991379390241</c:v>
                </c:pt>
                <c:pt idx="408">
                  <c:v>277.13991379390245</c:v>
                </c:pt>
                <c:pt idx="409">
                  <c:v>277.0899137939025</c:v>
                </c:pt>
                <c:pt idx="410">
                  <c:v>277.03991379390254</c:v>
                </c:pt>
                <c:pt idx="411">
                  <c:v>276.98991379390259</c:v>
                </c:pt>
                <c:pt idx="412">
                  <c:v>276.93991379390263</c:v>
                </c:pt>
                <c:pt idx="413">
                  <c:v>276.88991379390268</c:v>
                </c:pt>
                <c:pt idx="414">
                  <c:v>276.83991379390272</c:v>
                </c:pt>
                <c:pt idx="415">
                  <c:v>276.78991379390277</c:v>
                </c:pt>
                <c:pt idx="416">
                  <c:v>276.73991379390282</c:v>
                </c:pt>
                <c:pt idx="417">
                  <c:v>276.68991379390286</c:v>
                </c:pt>
                <c:pt idx="418">
                  <c:v>276.63991379390291</c:v>
                </c:pt>
                <c:pt idx="419">
                  <c:v>276.58991379390295</c:v>
                </c:pt>
                <c:pt idx="420">
                  <c:v>276.539913793903</c:v>
                </c:pt>
                <c:pt idx="421">
                  <c:v>276.48991379390304</c:v>
                </c:pt>
                <c:pt idx="422">
                  <c:v>276.43991379390309</c:v>
                </c:pt>
                <c:pt idx="423">
                  <c:v>276.38991379390313</c:v>
                </c:pt>
                <c:pt idx="424">
                  <c:v>276.33991379390318</c:v>
                </c:pt>
                <c:pt idx="425">
                  <c:v>276.28991379390322</c:v>
                </c:pt>
                <c:pt idx="426">
                  <c:v>276.23991379390327</c:v>
                </c:pt>
                <c:pt idx="427">
                  <c:v>276.18991379390332</c:v>
                </c:pt>
                <c:pt idx="428">
                  <c:v>276.13991379390336</c:v>
                </c:pt>
                <c:pt idx="429">
                  <c:v>276.08991379390341</c:v>
                </c:pt>
                <c:pt idx="430">
                  <c:v>276.03991379390345</c:v>
                </c:pt>
                <c:pt idx="431">
                  <c:v>275.9899137939035</c:v>
                </c:pt>
                <c:pt idx="432">
                  <c:v>275.93991379390354</c:v>
                </c:pt>
                <c:pt idx="433">
                  <c:v>275.88991379390359</c:v>
                </c:pt>
                <c:pt idx="434">
                  <c:v>275.83991379390363</c:v>
                </c:pt>
                <c:pt idx="435">
                  <c:v>275.78991379390368</c:v>
                </c:pt>
                <c:pt idx="436">
                  <c:v>275.73991379390372</c:v>
                </c:pt>
                <c:pt idx="437">
                  <c:v>275.68991379390377</c:v>
                </c:pt>
                <c:pt idx="438">
                  <c:v>275.63991379390382</c:v>
                </c:pt>
                <c:pt idx="439">
                  <c:v>275.58991379390386</c:v>
                </c:pt>
                <c:pt idx="440">
                  <c:v>275.53991379390391</c:v>
                </c:pt>
                <c:pt idx="441">
                  <c:v>275.48991379390395</c:v>
                </c:pt>
                <c:pt idx="442">
                  <c:v>275.439913793904</c:v>
                </c:pt>
                <c:pt idx="443">
                  <c:v>275.38991379390404</c:v>
                </c:pt>
                <c:pt idx="444">
                  <c:v>275.33991379390409</c:v>
                </c:pt>
                <c:pt idx="445">
                  <c:v>275.28991379390413</c:v>
                </c:pt>
                <c:pt idx="446">
                  <c:v>275.23991379390418</c:v>
                </c:pt>
                <c:pt idx="447">
                  <c:v>275.18991379390422</c:v>
                </c:pt>
                <c:pt idx="448">
                  <c:v>275.13991379390427</c:v>
                </c:pt>
                <c:pt idx="449">
                  <c:v>275.08991379390432</c:v>
                </c:pt>
                <c:pt idx="450">
                  <c:v>275.03991379390436</c:v>
                </c:pt>
                <c:pt idx="451">
                  <c:v>274.98991379390441</c:v>
                </c:pt>
                <c:pt idx="452">
                  <c:v>274.93991379390445</c:v>
                </c:pt>
                <c:pt idx="453">
                  <c:v>274.8899137939045</c:v>
                </c:pt>
                <c:pt idx="454">
                  <c:v>274.83991379390454</c:v>
                </c:pt>
                <c:pt idx="455">
                  <c:v>274.78991379390459</c:v>
                </c:pt>
                <c:pt idx="456">
                  <c:v>274.73991379390463</c:v>
                </c:pt>
                <c:pt idx="457">
                  <c:v>274.68991379390468</c:v>
                </c:pt>
                <c:pt idx="458">
                  <c:v>274.63991379390473</c:v>
                </c:pt>
                <c:pt idx="459">
                  <c:v>274.58991379390477</c:v>
                </c:pt>
                <c:pt idx="460">
                  <c:v>274.53991379390482</c:v>
                </c:pt>
                <c:pt idx="461">
                  <c:v>274.48991379390486</c:v>
                </c:pt>
                <c:pt idx="462">
                  <c:v>274.43991379390491</c:v>
                </c:pt>
                <c:pt idx="463">
                  <c:v>274.38991379390495</c:v>
                </c:pt>
                <c:pt idx="464">
                  <c:v>274.339913793905</c:v>
                </c:pt>
                <c:pt idx="465">
                  <c:v>274.28991379390504</c:v>
                </c:pt>
                <c:pt idx="466">
                  <c:v>274.23991379390509</c:v>
                </c:pt>
                <c:pt idx="467">
                  <c:v>274.18991379390513</c:v>
                </c:pt>
                <c:pt idx="468">
                  <c:v>274.13991379390518</c:v>
                </c:pt>
                <c:pt idx="469">
                  <c:v>274.08991379390523</c:v>
                </c:pt>
                <c:pt idx="470">
                  <c:v>274.03991379390527</c:v>
                </c:pt>
                <c:pt idx="471">
                  <c:v>273.98991379390532</c:v>
                </c:pt>
                <c:pt idx="472">
                  <c:v>273.93991379390536</c:v>
                </c:pt>
                <c:pt idx="473">
                  <c:v>273.88991379390541</c:v>
                </c:pt>
                <c:pt idx="474">
                  <c:v>273.83991379390545</c:v>
                </c:pt>
                <c:pt idx="475">
                  <c:v>273.7899137939055</c:v>
                </c:pt>
                <c:pt idx="476">
                  <c:v>273.73991379390554</c:v>
                </c:pt>
                <c:pt idx="477">
                  <c:v>273.68991379390559</c:v>
                </c:pt>
                <c:pt idx="478">
                  <c:v>273.63991379390563</c:v>
                </c:pt>
                <c:pt idx="479">
                  <c:v>273.58991379390568</c:v>
                </c:pt>
                <c:pt idx="480">
                  <c:v>273.53991379390573</c:v>
                </c:pt>
                <c:pt idx="481">
                  <c:v>273.48991379390577</c:v>
                </c:pt>
                <c:pt idx="482">
                  <c:v>273.43991379390582</c:v>
                </c:pt>
                <c:pt idx="483">
                  <c:v>273.38991379390586</c:v>
                </c:pt>
                <c:pt idx="484">
                  <c:v>273.33991379390591</c:v>
                </c:pt>
                <c:pt idx="485">
                  <c:v>273.28991379390595</c:v>
                </c:pt>
                <c:pt idx="486">
                  <c:v>273.239913793906</c:v>
                </c:pt>
                <c:pt idx="487">
                  <c:v>273.18991379390604</c:v>
                </c:pt>
                <c:pt idx="488">
                  <c:v>273.13991379390609</c:v>
                </c:pt>
                <c:pt idx="489">
                  <c:v>273.08991379390613</c:v>
                </c:pt>
                <c:pt idx="490">
                  <c:v>273.03991379390618</c:v>
                </c:pt>
                <c:pt idx="491">
                  <c:v>272.98991379390623</c:v>
                </c:pt>
                <c:pt idx="492">
                  <c:v>272.93991379390627</c:v>
                </c:pt>
                <c:pt idx="493">
                  <c:v>272.88991379390632</c:v>
                </c:pt>
                <c:pt idx="494">
                  <c:v>272.83991379390636</c:v>
                </c:pt>
                <c:pt idx="495">
                  <c:v>272.78991379390641</c:v>
                </c:pt>
                <c:pt idx="496">
                  <c:v>272.73991379390645</c:v>
                </c:pt>
                <c:pt idx="497">
                  <c:v>272.6899137939065</c:v>
                </c:pt>
                <c:pt idx="498">
                  <c:v>272.63991379390654</c:v>
                </c:pt>
                <c:pt idx="499">
                  <c:v>272.58991379390659</c:v>
                </c:pt>
                <c:pt idx="500">
                  <c:v>272.53991379390663</c:v>
                </c:pt>
              </c:numCache>
            </c:numRef>
          </c:xVal>
          <c:yVal>
            <c:numRef>
              <c:f>A750CR!$F$12:$F$512</c:f>
              <c:numCache>
                <c:formatCode>General</c:formatCode>
                <c:ptCount val="501"/>
                <c:pt idx="0">
                  <c:v>3.5566215436569598E-43</c:v>
                </c:pt>
                <c:pt idx="1">
                  <c:v>8.1381861806534254E-43</c:v>
                </c:pt>
                <c:pt idx="2">
                  <c:v>1.8560085397619631E-42</c:v>
                </c:pt>
                <c:pt idx="3">
                  <c:v>4.2188559966755679E-42</c:v>
                </c:pt>
                <c:pt idx="4">
                  <c:v>9.5581054151242391E-42</c:v>
                </c:pt>
                <c:pt idx="5">
                  <c:v>2.1582975257819841E-41</c:v>
                </c:pt>
                <c:pt idx="6">
                  <c:v>4.8575042849877737E-41</c:v>
                </c:pt>
                <c:pt idx="7">
                  <c:v>1.0896259923746307E-40</c:v>
                </c:pt>
                <c:pt idx="8">
                  <c:v>2.4361504145382595E-40</c:v>
                </c:pt>
                <c:pt idx="9">
                  <c:v>5.4286660540211285E-40</c:v>
                </c:pt>
                <c:pt idx="10">
                  <c:v>1.2057146470875963E-39</c:v>
                </c:pt>
                <c:pt idx="11">
                  <c:v>2.669059955150238E-39</c:v>
                </c:pt>
                <c:pt idx="12">
                  <c:v>5.8889044096148047E-39</c:v>
                </c:pt>
                <c:pt idx="13">
                  <c:v>1.2950098232064593E-38</c:v>
                </c:pt>
                <c:pt idx="14">
                  <c:v>2.8384026481138363E-38</c:v>
                </c:pt>
                <c:pt idx="15">
                  <c:v>6.2006515501322493E-38</c:v>
                </c:pt>
                <c:pt idx="16">
                  <c:v>1.3500909696686844E-37</c:v>
                </c:pt>
                <c:pt idx="17">
                  <c:v>2.9298886873991139E-37</c:v>
                </c:pt>
                <c:pt idx="18">
                  <c:v>6.3372609728008764E-37</c:v>
                </c:pt>
                <c:pt idx="19">
                  <c:v>1.3662005184492073E-36</c:v>
                </c:pt>
                <c:pt idx="20">
                  <c:v>2.9355513537077597E-36</c:v>
                </c:pt>
                <c:pt idx="21">
                  <c:v>6.2867660793703839E-36</c:v>
                </c:pt>
                <c:pt idx="22">
                  <c:v>1.3419220925802257E-35</c:v>
                </c:pt>
                <c:pt idx="23">
                  <c:v>2.8548920236257657E-35</c:v>
                </c:pt>
                <c:pt idx="24">
                  <c:v>6.053610219909621E-35</c:v>
                </c:pt>
                <c:pt idx="25">
                  <c:v>1.2793860285518818E-34</c:v>
                </c:pt>
                <c:pt idx="26">
                  <c:v>2.6949526304232822E-34</c:v>
                </c:pt>
                <c:pt idx="27">
                  <c:v>5.6580014025207286E-34</c:v>
                </c:pt>
                <c:pt idx="28">
                  <c:v>1.1839608675341673E-33</c:v>
                </c:pt>
                <c:pt idx="29">
                  <c:v>2.4693009777091455E-33</c:v>
                </c:pt>
                <c:pt idx="30">
                  <c:v>5.1330215919149033E-33</c:v>
                </c:pt>
                <c:pt idx="31">
                  <c:v>1.0634927571027773E-32</c:v>
                </c:pt>
                <c:pt idx="32">
                  <c:v>2.1961316176316707E-32</c:v>
                </c:pt>
                <c:pt idx="33">
                  <c:v>4.5200639072941054E-32</c:v>
                </c:pt>
                <c:pt idx="34">
                  <c:v>9.2724215673649235E-32</c:v>
                </c:pt>
                <c:pt idx="35">
                  <c:v>1.8958507485203761E-31</c:v>
                </c:pt>
                <c:pt idx="36">
                  <c:v>3.8634696321201879E-31</c:v>
                </c:pt>
                <c:pt idx="37">
                  <c:v>7.8471733049750365E-31</c:v>
                </c:pt>
                <c:pt idx="38">
                  <c:v>1.5885883303944883E-30</c:v>
                </c:pt>
                <c:pt idx="39">
                  <c:v>3.2053235501605226E-30</c:v>
                </c:pt>
                <c:pt idx="40">
                  <c:v>6.4460662321899806E-30</c:v>
                </c:pt>
                <c:pt idx="41">
                  <c:v>1.2920521266670519E-29</c:v>
                </c:pt>
                <c:pt idx="42">
                  <c:v>2.5812358579154283E-29</c:v>
                </c:pt>
                <c:pt idx="43">
                  <c:v>5.1396994823984752E-29</c:v>
                </c:pt>
                <c:pt idx="44">
                  <c:v>1.0200234266635668E-28</c:v>
                </c:pt>
                <c:pt idx="45">
                  <c:v>2.0176458965879993E-28</c:v>
                </c:pt>
                <c:pt idx="46">
                  <c:v>3.9777925808115115E-28</c:v>
                </c:pt>
                <c:pt idx="47">
                  <c:v>7.8163086588221215E-28</c:v>
                </c:pt>
                <c:pt idx="48">
                  <c:v>1.5308183204511504E-27</c:v>
                </c:pt>
                <c:pt idx="49">
                  <c:v>2.9881884578869362E-27</c:v>
                </c:pt>
                <c:pt idx="50">
                  <c:v>5.8137278698012017E-27</c:v>
                </c:pt>
                <c:pt idx="51">
                  <c:v>1.1273630525568423E-26</c:v>
                </c:pt>
                <c:pt idx="52">
                  <c:v>2.1788898618228789E-26</c:v>
                </c:pt>
                <c:pt idx="53">
                  <c:v>4.1972915936076875E-26</c:v>
                </c:pt>
                <c:pt idx="54">
                  <c:v>8.0587074005173967E-26</c:v>
                </c:pt>
                <c:pt idx="55">
                  <c:v>1.5421407601273835E-25</c:v>
                </c:pt>
                <c:pt idx="56">
                  <c:v>2.941338633890418E-25</c:v>
                </c:pt>
                <c:pt idx="57">
                  <c:v>5.5915011845289334E-25</c:v>
                </c:pt>
                <c:pt idx="58">
                  <c:v>1.0594347105909453E-24</c:v>
                </c:pt>
                <c:pt idx="59">
                  <c:v>2.0007017725819134E-24</c:v>
                </c:pt>
                <c:pt idx="60">
                  <c:v>3.7657622602328442E-24</c:v>
                </c:pt>
                <c:pt idx="61">
                  <c:v>7.0645714704299529E-24</c:v>
                </c:pt>
                <c:pt idx="62">
                  <c:v>1.3209340346895121E-23</c:v>
                </c:pt>
                <c:pt idx="63">
                  <c:v>2.4617209400157988E-23</c:v>
                </c:pt>
                <c:pt idx="64">
                  <c:v>4.5725545179818247E-23</c:v>
                </c:pt>
                <c:pt idx="65">
                  <c:v>8.4652803830515358E-23</c:v>
                </c:pt>
                <c:pt idx="66">
                  <c:v>1.562018541641163E-22</c:v>
                </c:pt>
                <c:pt idx="67">
                  <c:v>2.8727207080118225E-22</c:v>
                </c:pt>
                <c:pt idx="68">
                  <c:v>5.2657836035878295E-22</c:v>
                </c:pt>
                <c:pt idx="69">
                  <c:v>9.6204412853428339E-22</c:v>
                </c:pt>
                <c:pt idx="70">
                  <c:v>1.7518195211315697E-21</c:v>
                </c:pt>
                <c:pt idx="71">
                  <c:v>3.1794068991863071E-21</c:v>
                </c:pt>
                <c:pt idx="72">
                  <c:v>5.7512897208976895E-21</c:v>
                </c:pt>
                <c:pt idx="73">
                  <c:v>1.0369236066359862E-20</c:v>
                </c:pt>
                <c:pt idx="74">
                  <c:v>1.8633337935441519E-20</c:v>
                </c:pt>
                <c:pt idx="75">
                  <c:v>3.3373130119508093E-20</c:v>
                </c:pt>
                <c:pt idx="76">
                  <c:v>5.9575213264783679E-20</c:v>
                </c:pt>
                <c:pt idx="77">
                  <c:v>1.0599775137171215E-19</c:v>
                </c:pt>
                <c:pt idx="78">
                  <c:v>1.8797066656800398E-19</c:v>
                </c:pt>
                <c:pt idx="79">
                  <c:v>3.3223539102440463E-19</c:v>
                </c:pt>
                <c:pt idx="80">
                  <c:v>5.8528054449572244E-19</c:v>
                </c:pt>
                <c:pt idx="81">
                  <c:v>1.0276486710519869E-18</c:v>
                </c:pt>
                <c:pt idx="82">
                  <c:v>1.7984055108764617E-18</c:v>
                </c:pt>
                <c:pt idx="83">
                  <c:v>3.1368443321289087E-18</c:v>
                </c:pt>
                <c:pt idx="84">
                  <c:v>5.453316350411813E-18</c:v>
                </c:pt>
                <c:pt idx="85">
                  <c:v>9.4491077156368512E-18</c:v>
                </c:pt>
                <c:pt idx="86">
                  <c:v>1.6318614763651633E-17</c:v>
                </c:pt>
                <c:pt idx="87">
                  <c:v>2.8089121910715279E-17</c:v>
                </c:pt>
                <c:pt idx="88">
                  <c:v>4.8189832700321976E-17</c:v>
                </c:pt>
                <c:pt idx="89">
                  <c:v>8.2401488483129868E-17</c:v>
                </c:pt>
                <c:pt idx="90">
                  <c:v>1.4043555586656879E-16</c:v>
                </c:pt>
                <c:pt idx="91">
                  <c:v>2.3855113162219428E-16</c:v>
                </c:pt>
                <c:pt idx="92">
                  <c:v>4.0387620536866986E-16</c:v>
                </c:pt>
                <c:pt idx="93">
                  <c:v>6.8151816504137439E-16</c:v>
                </c:pt>
                <c:pt idx="94">
                  <c:v>1.1462226531245974E-15</c:v>
                </c:pt>
                <c:pt idx="95">
                  <c:v>1.921422718045849E-15</c:v>
                </c:pt>
                <c:pt idx="96">
                  <c:v>3.2102528332911955E-15</c:v>
                </c:pt>
                <c:pt idx="97">
                  <c:v>5.3458643841874706E-15</c:v>
                </c:pt>
                <c:pt idx="98">
                  <c:v>8.8727658169699884E-15</c:v>
                </c:pt>
                <c:pt idx="99">
                  <c:v>1.4677851303190424E-14</c:v>
                </c:pt>
                <c:pt idx="100">
                  <c:v>2.4200722447276295E-14</c:v>
                </c:pt>
                <c:pt idx="101">
                  <c:v>3.9770088798773208E-14</c:v>
                </c:pt>
                <c:pt idx="102">
                  <c:v>6.5139912841255119E-14</c:v>
                </c:pt>
                <c:pt idx="103">
                  <c:v>1.063408600000246E-13</c:v>
                </c:pt>
                <c:pt idx="104">
                  <c:v>1.7302766456297839E-13</c:v>
                </c:pt>
                <c:pt idx="105">
                  <c:v>2.8060364380272728E-13</c:v>
                </c:pt>
                <c:pt idx="106">
                  <c:v>4.535586451171203E-13</c:v>
                </c:pt>
                <c:pt idx="107">
                  <c:v>7.3069472970698221E-13</c:v>
                </c:pt>
                <c:pt idx="108">
                  <c:v>1.1732778806772188E-12</c:v>
                </c:pt>
                <c:pt idx="109">
                  <c:v>1.8777085079159428E-12</c:v>
                </c:pt>
                <c:pt idx="110">
                  <c:v>2.9951449685559392E-12</c:v>
                </c:pt>
                <c:pt idx="111">
                  <c:v>4.76178632825831E-12</c:v>
                </c:pt>
                <c:pt idx="112">
                  <c:v>7.5454360481419354E-12</c:v>
                </c:pt>
                <c:pt idx="113">
                  <c:v>1.1916841526111753E-11</c:v>
                </c:pt>
                <c:pt idx="114">
                  <c:v>1.8758597636075608E-11</c:v>
                </c:pt>
                <c:pt idx="115">
                  <c:v>2.9430792365591148E-11</c:v>
                </c:pt>
                <c:pt idx="116">
                  <c:v>4.6022046205568113E-11</c:v>
                </c:pt>
                <c:pt idx="117">
                  <c:v>7.1728587073500942E-11</c:v>
                </c:pt>
                <c:pt idx="118">
                  <c:v>1.114245812692859E-10</c:v>
                </c:pt>
                <c:pt idx="119">
                  <c:v>1.725170916026978E-10</c:v>
                </c:pt>
                <c:pt idx="120">
                  <c:v>2.6622303355079173E-10</c:v>
                </c:pt>
                <c:pt idx="121">
                  <c:v>4.0946945489058441E-10</c:v>
                </c:pt>
                <c:pt idx="122">
                  <c:v>6.2771105230284241E-10</c:v>
                </c:pt>
                <c:pt idx="123">
                  <c:v>9.5909234185537203E-10</c:v>
                </c:pt>
                <c:pt idx="124">
                  <c:v>1.4605736242501812E-9</c:v>
                </c:pt>
                <c:pt idx="125">
                  <c:v>2.2169141057966406E-9</c:v>
                </c:pt>
                <c:pt idx="126">
                  <c:v>3.3537961544167703E-9</c:v>
                </c:pt>
                <c:pt idx="127">
                  <c:v>5.056928820867937E-9</c:v>
                </c:pt>
                <c:pt idx="128">
                  <c:v>7.5997516737582365E-9</c:v>
                </c:pt>
                <c:pt idx="129">
                  <c:v>1.1383461558325367E-8</c:v>
                </c:pt>
                <c:pt idx="130">
                  <c:v>1.6994628347274586E-8</c:v>
                </c:pt>
                <c:pt idx="131">
                  <c:v>2.5287819351175611E-8</c:v>
                </c:pt>
                <c:pt idx="132">
                  <c:v>3.7503644375194735E-8</c:v>
                </c:pt>
                <c:pt idx="133">
                  <c:v>5.5436773528013372E-8</c:v>
                </c:pt>
                <c:pt idx="134">
                  <c:v>8.1674183735005927E-8</c:v>
                </c:pt>
                <c:pt idx="135">
                  <c:v>1.1993171447771246E-7</c:v>
                </c:pt>
                <c:pt idx="136">
                  <c:v>1.7552770082331876E-7</c:v>
                </c:pt>
                <c:pt idx="137">
                  <c:v>2.5604698650931302E-7</c:v>
                </c:pt>
                <c:pt idx="138">
                  <c:v>3.7226830011148808E-7</c:v>
                </c:pt>
                <c:pt idx="139">
                  <c:v>5.39454507301307E-7</c:v>
                </c:pt>
                <c:pt idx="140">
                  <c:v>7.7914085694792024E-7</c:v>
                </c:pt>
                <c:pt idx="141">
                  <c:v>1.1216039081379355E-6</c:v>
                </c:pt>
                <c:pt idx="142">
                  <c:v>1.6092570919643884E-6</c:v>
                </c:pt>
                <c:pt idx="143">
                  <c:v>2.3013026216246948E-6</c:v>
                </c:pt>
                <c:pt idx="144">
                  <c:v>3.2800798428489897E-6</c:v>
                </c:pt>
                <c:pt idx="145">
                  <c:v>4.6596948944751973E-6</c:v>
                </c:pt>
                <c:pt idx="146">
                  <c:v>6.5977055500911937E-6</c:v>
                </c:pt>
                <c:pt idx="147">
                  <c:v>9.310880665428429E-6</c:v>
                </c:pt>
                <c:pt idx="148">
                  <c:v>1.309637114027273E-5</c:v>
                </c:pt>
                <c:pt idx="149">
                  <c:v>1.8360037775046807E-5</c:v>
                </c:pt>
                <c:pt idx="150">
                  <c:v>2.565420432152852E-5</c:v>
                </c:pt>
                <c:pt idx="151">
                  <c:v>3.5727770078340673E-5</c:v>
                </c:pt>
                <c:pt idx="152">
                  <c:v>4.9592460385199373E-5</c:v>
                </c:pt>
                <c:pt idx="153">
                  <c:v>6.8610057280308692E-5</c:v>
                </c:pt>
                <c:pt idx="154">
                  <c:v>9.4606786559403556E-5</c:v>
                </c:pt>
                <c:pt idx="155">
                  <c:v>1.3002270098096382E-4</c:v>
                </c:pt>
                <c:pt idx="156">
                  <c:v>1.7810596229278169E-4</c:v>
                </c:pt>
                <c:pt idx="157">
                  <c:v>2.4316446848856048E-4</c:v>
                </c:pt>
                <c:pt idx="158">
                  <c:v>3.3089039103855996E-4</c:v>
                </c:pt>
                <c:pt idx="159">
                  <c:v>4.4877698670909422E-4</c:v>
                </c:pt>
                <c:pt idx="160">
                  <c:v>6.0665165043292816E-4</c:v>
                </c:pt>
                <c:pt idx="161">
                  <c:v>8.1735471334911129E-4</c:v>
                </c:pt>
                <c:pt idx="162">
                  <c:v>1.0976001100429086E-3</c:v>
                </c:pt>
                <c:pt idx="163">
                  <c:v>1.4690618985987918E-3</c:v>
                </c:pt>
                <c:pt idx="164">
                  <c:v>1.9597398819718183E-3</c:v>
                </c:pt>
                <c:pt idx="165">
                  <c:v>2.6056684191546947E-3</c:v>
                </c:pt>
                <c:pt idx="166">
                  <c:v>3.4530450978479056E-3</c:v>
                </c:pt>
                <c:pt idx="167">
                  <c:v>4.5608704257881754E-3</c:v>
                </c:pt>
                <c:pt idx="168">
                  <c:v>6.004206225488213E-3</c:v>
                </c:pt>
                <c:pt idx="169">
                  <c:v>7.8781790955456451E-3</c:v>
                </c:pt>
                <c:pt idx="170">
                  <c:v>1.0302876193383482E-2</c:v>
                </c:pt>
                <c:pt idx="171">
                  <c:v>1.3429303697941661E-2</c:v>
                </c:pt>
                <c:pt idx="172">
                  <c:v>1.7446603540765743E-2</c:v>
                </c:pt>
                <c:pt idx="173">
                  <c:v>2.2590751156912923E-2</c:v>
                </c:pt>
                <c:pt idx="174">
                  <c:v>2.9154985776703075E-2</c:v>
                </c:pt>
                <c:pt idx="175">
                  <c:v>3.7502254668397864E-2</c:v>
                </c:pt>
                <c:pt idx="176">
                  <c:v>4.8079983073662659E-2</c:v>
                </c:pt>
                <c:pt idx="177">
                  <c:v>6.1437511456969469E-2</c:v>
                </c:pt>
                <c:pt idx="178">
                  <c:v>7.8246569975606292E-2</c:v>
                </c:pt>
                <c:pt idx="179">
                  <c:v>9.9325185356477566E-2</c:v>
                </c:pt>
                <c:pt idx="180">
                  <c:v>0.12566543593660662</c:v>
                </c:pt>
                <c:pt idx="181">
                  <c:v>0.15846548448046444</c:v>
                </c:pt>
                <c:pt idx="182">
                  <c:v>0.19916632321804323</c:v>
                </c:pt>
                <c:pt idx="183">
                  <c:v>0.24949365874774304</c:v>
                </c:pt>
                <c:pt idx="184">
                  <c:v>0.3115053431448444</c:v>
                </c:pt>
                <c:pt idx="185">
                  <c:v>0.38764471871535694</c:v>
                </c:pt>
                <c:pt idx="186">
                  <c:v>0.48080018408853925</c:v>
                </c:pt>
                <c:pt idx="187">
                  <c:v>0.5943712054404986</c:v>
                </c:pt>
                <c:pt idx="188">
                  <c:v>0.73234088533497055</c:v>
                </c:pt>
                <c:pt idx="189">
                  <c:v>0.899355059908583</c:v>
                </c:pt>
                <c:pt idx="190">
                  <c:v>1.1008077202469373</c:v>
                </c:pt>
                <c:pt idx="191">
                  <c:v>1.3429323437016401</c:v>
                </c:pt>
                <c:pt idx="192">
                  <c:v>1.6328984742913424</c:v>
                </c:pt>
                <c:pt idx="193">
                  <c:v>1.9789126079525892</c:v>
                </c:pt>
                <c:pt idx="194">
                  <c:v>2.3903221192834825</c:v>
                </c:pt>
                <c:pt idx="195">
                  <c:v>2.8777206141116198</c:v>
                </c:pt>
                <c:pt idx="196">
                  <c:v>3.4530527110431035</c:v>
                </c:pt>
                <c:pt idx="197">
                  <c:v>4.129715851417429</c:v>
                </c:pt>
                <c:pt idx="198">
                  <c:v>4.9226563192595636</c:v>
                </c:pt>
                <c:pt idx="199">
                  <c:v>5.8484562316053434</c:v>
                </c:pt>
                <c:pt idx="200">
                  <c:v>6.9254078479999954</c:v>
                </c:pt>
                <c:pt idx="201">
                  <c:v>8.17357116130073</c:v>
                </c:pt>
                <c:pt idx="202">
                  <c:v>9.6148103875069424</c:v>
                </c:pt>
                <c:pt idx="203">
                  <c:v>11.272804689351327</c:v>
                </c:pt>
                <c:pt idx="204">
                  <c:v>13.173028267354633</c:v>
                </c:pt>
                <c:pt idx="205">
                  <c:v>15.342694854351633</c:v>
                </c:pt>
                <c:pt idx="206">
                  <c:v>17.810661676654583</c:v>
                </c:pt>
                <c:pt idx="207">
                  <c:v>20.607288117874287</c:v>
                </c:pt>
                <c:pt idx="208">
                  <c:v>23.76424465919558</c:v>
                </c:pt>
                <c:pt idx="209">
                  <c:v>27.314268189191324</c:v>
                </c:pt>
                <c:pt idx="210">
                  <c:v>31.290860489914792</c:v>
                </c:pt>
                <c:pt idx="211">
                  <c:v>35.72792762206209</c:v>
                </c:pt>
                <c:pt idx="212">
                  <c:v>40.659359052550478</c:v>
                </c:pt>
                <c:pt idx="213">
                  <c:v>46.118546688120034</c:v>
                </c:pt>
                <c:pt idx="214">
                  <c:v>52.137845485968114</c:v>
                </c:pt>
                <c:pt idx="215">
                  <c:v>58.74797898598387</c:v>
                </c:pt>
                <c:pt idx="216">
                  <c:v>65.977394919066398</c:v>
                </c:pt>
                <c:pt idx="217">
                  <c:v>73.851577953596447</c:v>
                </c:pt>
                <c:pt idx="218">
                  <c:v>82.392328600092256</c:v>
                </c:pt>
                <c:pt idx="219">
                  <c:v>91.617019247206969</c:v>
                </c:pt>
                <c:pt idx="220">
                  <c:v>101.53784018849333</c:v>
                </c:pt>
                <c:pt idx="221">
                  <c:v>112.16105025147323</c:v>
                </c:pt>
                <c:pt idx="222">
                  <c:v>123.48624818787088</c:v>
                </c:pt>
                <c:pt idx="223">
                  <c:v>135.50568225473867</c:v>
                </c:pt>
                <c:pt idx="224">
                  <c:v>148.20361634056636</c:v>
                </c:pt>
                <c:pt idx="225">
                  <c:v>161.55577150270096</c:v>
                </c:pt>
                <c:pt idx="226">
                  <c:v>175.52886182431155</c:v>
                </c:pt>
                <c:pt idx="227">
                  <c:v>190.08024302290173</c:v>
                </c:pt>
                <c:pt idx="228">
                  <c:v>205.15769121340855</c:v>
                </c:pt>
                <c:pt idx="229">
                  <c:v>220.69932762844073</c:v>
                </c:pt>
                <c:pt idx="230">
                  <c:v>236.63370292536575</c:v>
                </c:pt>
                <c:pt idx="231">
                  <c:v>252.88005198347867</c:v>
                </c:pt>
                <c:pt idx="232">
                  <c:v>269.34872685362211</c:v>
                </c:pt>
                <c:pt idx="233">
                  <c:v>285.94181182730597</c:v>
                </c:pt>
                <c:pt idx="234">
                  <c:v>302.55392052257707</c:v>
                </c:pt>
                <c:pt idx="235">
                  <c:v>319.07317053811374</c:v>
                </c:pt>
                <c:pt idx="236">
                  <c:v>335.38232671988982</c:v>
                </c:pt>
                <c:pt idx="237">
                  <c:v>351.36009954383957</c:v>
                </c:pt>
                <c:pt idx="238">
                  <c:v>366.88258067978063</c:v>
                </c:pt>
                <c:pt idx="239">
                  <c:v>381.82479360739831</c:v>
                </c:pt>
                <c:pt idx="240">
                  <c:v>396.06233334476326</c:v>
                </c:pt>
                <c:pt idx="241">
                  <c:v>409.47306605824673</c:v>
                </c:pt>
                <c:pt idx="242">
                  <c:v>421.93885667334149</c:v>
                </c:pt>
                <c:pt idx="243">
                  <c:v>433.34729070614844</c:v>
                </c:pt>
                <c:pt idx="244">
                  <c:v>443.59335547170969</c:v>
                </c:pt>
                <c:pt idx="245">
                  <c:v>452.58104565970751</c:v>
                </c:pt>
                <c:pt idx="246">
                  <c:v>460.22485903408051</c:v>
                </c:pt>
                <c:pt idx="247">
                  <c:v>466.45114971452409</c:v>
                </c:pt>
                <c:pt idx="248">
                  <c:v>471.19930910722451</c:v>
                </c:pt>
                <c:pt idx="249">
                  <c:v>474.42274801122102</c:v>
                </c:pt>
                <c:pt idx="250">
                  <c:v>476.08965764779299</c:v>
                </c:pt>
                <c:pt idx="251">
                  <c:v>476.18353222873031</c:v>
                </c:pt>
                <c:pt idx="252">
                  <c:v>474.70344105779776</c:v>
                </c:pt>
                <c:pt idx="253">
                  <c:v>471.66404389238841</c:v>
                </c:pt>
                <c:pt idx="254">
                  <c:v>467.09534921078512</c:v>
                </c:pt>
                <c:pt idx="255">
                  <c:v>461.04222095937803</c:v>
                </c:pt>
                <c:pt idx="256">
                  <c:v>453.56364511802838</c:v>
                </c:pt>
                <c:pt idx="257">
                  <c:v>444.73177285089179</c:v>
                </c:pt>
                <c:pt idx="258">
                  <c:v>434.63076194684243</c:v>
                </c:pt>
                <c:pt idx="259">
                  <c:v>423.35544255826346</c:v>
                </c:pt>
                <c:pt idx="260">
                  <c:v>411.00983680193508</c:v>
                </c:pt>
                <c:pt idx="261">
                  <c:v>397.70556449999845</c:v>
                </c:pt>
                <c:pt idx="262">
                  <c:v>383.56016915059445</c:v>
                </c:pt>
                <c:pt idx="263">
                  <c:v>368.6953990956481</c:v>
                </c:pt>
                <c:pt idx="264">
                  <c:v>353.23547879738726</c:v>
                </c:pt>
                <c:pt idx="265">
                  <c:v>337.30540417585144</c:v>
                </c:pt>
                <c:pt idx="266">
                  <c:v>321.02929415541496</c:v>
                </c:pt>
                <c:pt idx="267">
                  <c:v>304.52882800301597</c:v>
                </c:pt>
                <c:pt idx="268">
                  <c:v>287.92179481947539</c:v>
                </c:pt>
                <c:pt idx="269">
                  <c:v>271.32077778985263</c:v>
                </c:pt>
                <c:pt idx="270">
                  <c:v>254.8319916427875</c:v>
                </c:pt>
                <c:pt idx="271">
                  <c:v>238.55428735220403</c:v>
                </c:pt>
                <c:pt idx="272">
                  <c:v>222.5783335787813</c:v>
                </c:pt>
                <c:pt idx="273">
                  <c:v>206.98597983053551</c:v>
                </c:pt>
                <c:pt idx="274">
                  <c:v>191.84980195056309</c:v>
                </c:pt>
                <c:pt idx="275">
                  <c:v>177.23282643180963</c:v>
                </c:pt>
                <c:pt idx="276">
                  <c:v>163.18842631422814</c:v>
                </c:pt>
                <c:pt idx="277">
                  <c:v>149.76037812114316</c:v>
                </c:pt>
                <c:pt idx="278">
                  <c:v>136.98306650142112</c:v>
                </c:pt>
                <c:pt idx="279">
                  <c:v>124.88182100387826</c:v>
                </c:pt>
                <c:pt idx="280">
                  <c:v>113.47336774136306</c:v>
                </c:pt>
                <c:pt idx="281">
                  <c:v>102.76637760556068</c:v>
                </c:pt>
                <c:pt idx="282">
                  <c:v>92.762092153019367</c:v>
                </c:pt>
                <c:pt idx="283">
                  <c:v>83.45500826536167</c:v>
                </c:pt>
                <c:pt idx="284">
                  <c:v>74.833603145729626</c:v>
                </c:pt>
                <c:pt idx="285">
                  <c:v>66.881082092108159</c:v>
                </c:pt>
                <c:pt idx="286">
                  <c:v>59.576132721380041</c:v>
                </c:pt>
                <c:pt idx="287">
                  <c:v>52.893670836109827</c:v>
                </c:pt>
                <c:pt idx="288">
                  <c:v>46.805564857518895</c:v>
                </c:pt>
                <c:pt idx="289">
                  <c:v>41.281327622017955</c:v>
                </c:pt>
                <c:pt idx="290">
                  <c:v>36.288766287197859</c:v>
                </c:pt>
                <c:pt idx="291">
                  <c:v>31.79458305360702</c:v>
                </c:pt>
                <c:pt idx="292">
                  <c:v>27.764921324874951</c:v>
                </c:pt>
                <c:pt idx="293">
                  <c:v>24.165853752493685</c:v>
                </c:pt>
                <c:pt idx="294">
                  <c:v>20.963810303109174</c:v>
                </c:pt>
                <c:pt idx="295">
                  <c:v>18.125946014639382</c:v>
                </c:pt>
                <c:pt idx="296">
                  <c:v>15.620449450908573</c:v>
                </c:pt>
                <c:pt idx="297">
                  <c:v>13.416794009228063</c:v>
                </c:pt>
                <c:pt idx="298">
                  <c:v>11.485935175781123</c:v>
                </c:pt>
                <c:pt idx="299">
                  <c:v>9.8004575611201741</c:v>
                </c:pt>
                <c:pt idx="300">
                  <c:v>8.3346760899350834</c:v>
                </c:pt>
                <c:pt idx="301">
                  <c:v>7.0646960778419343</c:v>
                </c:pt>
                <c:pt idx="302">
                  <c:v>5.9684371194746584</c:v>
                </c:pt>
                <c:pt idx="303">
                  <c:v>5.0256257556047546</c:v>
                </c:pt>
                <c:pt idx="304">
                  <c:v>4.2177618030683393</c:v>
                </c:pt>
                <c:pt idx="305">
                  <c:v>3.5280630414272722</c:v>
                </c:pt>
                <c:pt idx="306">
                  <c:v>2.941392675964305</c:v>
                </c:pt>
                <c:pt idx="307">
                  <c:v>2.4441736584843929</c:v>
                </c:pt>
                <c:pt idx="308">
                  <c:v>2.0242935648106744</c:v>
                </c:pt>
                <c:pt idx="309">
                  <c:v>1.6710033184106101</c:v>
                </c:pt>
                <c:pt idx="310">
                  <c:v>1.3748126287926721</c:v>
                </c:pt>
                <c:pt idx="311">
                  <c:v>1.1273845944702579</c:v>
                </c:pt>
                <c:pt idx="312">
                  <c:v>0.92143151439055515</c:v>
                </c:pt>
                <c:pt idx="313">
                  <c:v>0.75061356749280461</c:v>
                </c:pt>
                <c:pt idx="314">
                  <c:v>0.60944166404685818</c:v>
                </c:pt>
                <c:pt idx="315">
                  <c:v>0.4931854491799168</c:v>
                </c:pt>
                <c:pt idx="316">
                  <c:v>0.39778715128261277</c:v>
                </c:pt>
                <c:pt idx="317">
                  <c:v>0.31978171698919272</c:v>
                </c:pt>
                <c:pt idx="318">
                  <c:v>0.2562234600311139</c:v>
                </c:pt>
                <c:pt idx="319">
                  <c:v>0.20461927228381335</c:v>
                </c:pt>
                <c:pt idx="320">
                  <c:v>0.1628682997528289</c:v>
                </c:pt>
                <c:pt idx="321">
                  <c:v>0.12920787146576218</c:v>
                </c:pt>
                <c:pt idx="322">
                  <c:v>0.10216538223917618</c:v>
                </c:pt>
                <c:pt idx="323">
                  <c:v>8.0515767839410557E-2</c:v>
                </c:pt>
                <c:pt idx="324">
                  <c:v>6.3244169844708764E-2</c:v>
                </c:pt>
                <c:pt idx="325">
                  <c:v>4.9513364282588242E-2</c:v>
                </c:pt>
                <c:pt idx="326">
                  <c:v>3.863551974442251E-2</c:v>
                </c:pt>
                <c:pt idx="327">
                  <c:v>3.0047854266787646E-2</c:v>
                </c:pt>
                <c:pt idx="328">
                  <c:v>2.3291773177385882E-2</c:v>
                </c:pt>
                <c:pt idx="329">
                  <c:v>1.7995089985473327E-2</c:v>
                </c:pt>
                <c:pt idx="330">
                  <c:v>1.3856957210511122E-2</c:v>
                </c:pt>
                <c:pt idx="331">
                  <c:v>1.063516204981543E-2</c:v>
                </c:pt>
                <c:pt idx="332">
                  <c:v>8.1354715403964394E-3</c:v>
                </c:pt>
                <c:pt idx="333">
                  <c:v>6.2027421995896285E-3</c:v>
                </c:pt>
                <c:pt idx="334">
                  <c:v>4.7135391103898363E-3</c:v>
                </c:pt>
                <c:pt idx="335">
                  <c:v>3.5700383493590237E-3</c:v>
                </c:pt>
                <c:pt idx="336">
                  <c:v>2.6950140293469662E-3</c:v>
                </c:pt>
                <c:pt idx="337">
                  <c:v>2.0277367019575551E-3</c:v>
                </c:pt>
                <c:pt idx="338">
                  <c:v>1.5206332280089288E-3</c:v>
                </c:pt>
                <c:pt idx="339">
                  <c:v>1.1365793809514852E-3</c:v>
                </c:pt>
                <c:pt idx="340">
                  <c:v>8.4671538806003024E-4</c:v>
                </c:pt>
                <c:pt idx="341">
                  <c:v>6.2869139307452477E-4</c:v>
                </c:pt>
                <c:pt idx="342">
                  <c:v>4.6526454582225242E-4</c:v>
                </c:pt>
                <c:pt idx="343">
                  <c:v>3.4318222611095281E-4</c:v>
                </c:pt>
                <c:pt idx="344">
                  <c:v>2.5229694809142524E-4</c:v>
                </c:pt>
                <c:pt idx="345">
                  <c:v>1.8486793486966827E-4</c:v>
                </c:pt>
                <c:pt idx="346">
                  <c:v>1.3501237131777172E-4</c:v>
                </c:pt>
                <c:pt idx="347">
                  <c:v>9.8276102165543053E-5</c:v>
                </c:pt>
                <c:pt idx="348">
                  <c:v>7.129920111342364E-5</c:v>
                </c:pt>
                <c:pt idx="349">
                  <c:v>5.1556542750192187E-5</c:v>
                </c:pt>
                <c:pt idx="350">
                  <c:v>3.7157397877375391E-5</c:v>
                </c:pt>
                <c:pt idx="351">
                  <c:v>2.6691266489795281E-5</c:v>
                </c:pt>
                <c:pt idx="352">
                  <c:v>1.9109769669381251E-5</c:v>
                </c:pt>
                <c:pt idx="353">
                  <c:v>1.3636537348930981E-5</c:v>
                </c:pt>
                <c:pt idx="354">
                  <c:v>9.6987361059769432E-6</c:v>
                </c:pt>
                <c:pt idx="355">
                  <c:v>6.8752510612153813E-6</c:v>
                </c:pt>
                <c:pt idx="356">
                  <c:v>4.8576292331301029E-6</c:v>
                </c:pt>
                <c:pt idx="357">
                  <c:v>3.420759547625042E-6</c:v>
                </c:pt>
                <c:pt idx="358">
                  <c:v>2.4009499934439543E-6</c:v>
                </c:pt>
                <c:pt idx="359">
                  <c:v>1.6796007671793975E-6</c:v>
                </c:pt>
                <c:pt idx="360">
                  <c:v>1.1710930309991614E-6</c:v>
                </c:pt>
                <c:pt idx="361">
                  <c:v>8.1384014979152846E-7</c:v>
                </c:pt>
                <c:pt idx="362">
                  <c:v>5.6370152394537434E-7</c:v>
                </c:pt>
                <c:pt idx="363">
                  <c:v>3.8915417048245896E-7</c:v>
                </c:pt>
                <c:pt idx="364">
                  <c:v>2.6776669106590275E-7</c:v>
                </c:pt>
                <c:pt idx="365">
                  <c:v>1.8363429720714088E-7</c:v>
                </c:pt>
                <c:pt idx="366">
                  <c:v>1.2552014297113597E-7</c:v>
                </c:pt>
                <c:pt idx="367">
                  <c:v>8.551364842406919E-8</c:v>
                </c:pt>
                <c:pt idx="368">
                  <c:v>5.8065721829127954E-8</c:v>
                </c:pt>
                <c:pt idx="369">
                  <c:v>3.9297652246992412E-8</c:v>
                </c:pt>
                <c:pt idx="370">
                  <c:v>2.6507926867123908E-8</c:v>
                </c:pt>
                <c:pt idx="371">
                  <c:v>1.7821625159415358E-8</c:v>
                </c:pt>
                <c:pt idx="372">
                  <c:v>1.1942114443674154E-8</c:v>
                </c:pt>
                <c:pt idx="373">
                  <c:v>7.9758602398751942E-9</c:v>
                </c:pt>
                <c:pt idx="374">
                  <c:v>5.3092872701075591E-9</c:v>
                </c:pt>
                <c:pt idx="375">
                  <c:v>3.5225510529897483E-9</c:v>
                </c:pt>
                <c:pt idx="376">
                  <c:v>2.329382189484777E-9</c:v>
                </c:pt>
                <c:pt idx="377">
                  <c:v>1.5352764476054999E-9</c:v>
                </c:pt>
                <c:pt idx="378">
                  <c:v>1.0085439005070929E-9</c:v>
                </c:pt>
                <c:pt idx="379">
                  <c:v>6.6033666114340817E-10</c:v>
                </c:pt>
                <c:pt idx="380">
                  <c:v>4.3092172968734165E-10</c:v>
                </c:pt>
                <c:pt idx="381">
                  <c:v>2.8028106688545954E-10</c:v>
                </c:pt>
                <c:pt idx="382">
                  <c:v>1.8169857117355047E-10</c:v>
                </c:pt>
                <c:pt idx="383">
                  <c:v>1.1740095912979115E-10</c:v>
                </c:pt>
                <c:pt idx="384">
                  <c:v>7.5605634150720991E-11</c:v>
                </c:pt>
                <c:pt idx="385">
                  <c:v>4.852874481551677E-11</c:v>
                </c:pt>
                <c:pt idx="386">
                  <c:v>3.1046049047957508E-11</c:v>
                </c:pt>
                <c:pt idx="387">
                  <c:v>1.9795934247872555E-11</c:v>
                </c:pt>
                <c:pt idx="388">
                  <c:v>1.2580793925697091E-11</c:v>
                </c:pt>
                <c:pt idx="389">
                  <c:v>7.9689752366474267E-12</c:v>
                </c:pt>
                <c:pt idx="390">
                  <c:v>5.0310575884011878E-12</c:v>
                </c:pt>
                <c:pt idx="391">
                  <c:v>3.165763608623406E-12</c:v>
                </c:pt>
                <c:pt idx="392">
                  <c:v>1.9854550488472364E-12</c:v>
                </c:pt>
                <c:pt idx="393">
                  <c:v>1.2410921199404671E-12</c:v>
                </c:pt>
                <c:pt idx="394">
                  <c:v>7.7323296335720026E-13</c:v>
                </c:pt>
                <c:pt idx="395">
                  <c:v>4.8015237835875778E-13</c:v>
                </c:pt>
                <c:pt idx="396">
                  <c:v>2.9717357679897589E-13</c:v>
                </c:pt>
                <c:pt idx="397">
                  <c:v>1.8331739671234113E-13</c:v>
                </c:pt>
                <c:pt idx="398">
                  <c:v>1.127092483609189E-13</c:v>
                </c:pt>
                <c:pt idx="399">
                  <c:v>6.9068147616884269E-14</c:v>
                </c:pt>
                <c:pt idx="400">
                  <c:v>4.2185038146117504E-14</c:v>
                </c:pt>
                <c:pt idx="401">
                  <c:v>2.568038121721644E-14</c:v>
                </c:pt>
                <c:pt idx="402">
                  <c:v>1.5581414083239895E-14</c:v>
                </c:pt>
                <c:pt idx="403">
                  <c:v>9.4226846074599518E-15</c:v>
                </c:pt>
                <c:pt idx="404">
                  <c:v>5.6794309392513267E-15</c:v>
                </c:pt>
                <c:pt idx="405">
                  <c:v>3.4119084839441331E-15</c:v>
                </c:pt>
                <c:pt idx="406">
                  <c:v>2.0429244549001409E-15</c:v>
                </c:pt>
                <c:pt idx="407">
                  <c:v>1.2191850350517796E-15</c:v>
                </c:pt>
                <c:pt idx="408">
                  <c:v>7.2518585084662062E-16</c:v>
                </c:pt>
                <c:pt idx="409">
                  <c:v>4.2992371639887232E-16</c:v>
                </c:pt>
                <c:pt idx="410">
                  <c:v>2.5403635180957232E-16</c:v>
                </c:pt>
                <c:pt idx="411">
                  <c:v>1.4961072030066888E-16</c:v>
                </c:pt>
                <c:pt idx="412">
                  <c:v>8.7819698767962333E-17</c:v>
                </c:pt>
                <c:pt idx="413">
                  <c:v>5.1378752473157805E-17</c:v>
                </c:pt>
                <c:pt idx="414">
                  <c:v>2.9959706153593014E-17</c:v>
                </c:pt>
                <c:pt idx="415">
                  <c:v>1.741221121394451E-17</c:v>
                </c:pt>
                <c:pt idx="416">
                  <c:v>1.008631869594528E-17</c:v>
                </c:pt>
                <c:pt idx="417">
                  <c:v>5.8233625446503607E-18</c:v>
                </c:pt>
                <c:pt idx="418">
                  <c:v>3.3510225769686608E-18</c:v>
                </c:pt>
                <c:pt idx="419">
                  <c:v>1.9219552057140295E-18</c:v>
                </c:pt>
                <c:pt idx="420">
                  <c:v>1.0986808423972731E-18</c:v>
                </c:pt>
                <c:pt idx="421">
                  <c:v>6.259825469236281E-19</c:v>
                </c:pt>
                <c:pt idx="422">
                  <c:v>3.5548008910648636E-19</c:v>
                </c:pt>
                <c:pt idx="423">
                  <c:v>2.0120127040758806E-19</c:v>
                </c:pt>
                <c:pt idx="424">
                  <c:v>1.1350331333421283E-19</c:v>
                </c:pt>
                <c:pt idx="425">
                  <c:v>6.3818816035822585E-20</c:v>
                </c:pt>
                <c:pt idx="426">
                  <c:v>3.5764431748035696E-20</c:v>
                </c:pt>
                <c:pt idx="427">
                  <c:v>1.9976357324459415E-20</c:v>
                </c:pt>
                <c:pt idx="428">
                  <c:v>1.1120995094742697E-20</c:v>
                </c:pt>
                <c:pt idx="429">
                  <c:v>6.1706850855698584E-21</c:v>
                </c:pt>
                <c:pt idx="430">
                  <c:v>3.4126008913778019E-21</c:v>
                </c:pt>
                <c:pt idx="431">
                  <c:v>1.8810485253484713E-21</c:v>
                </c:pt>
                <c:pt idx="432">
                  <c:v>1.0334200447862008E-21</c:v>
                </c:pt>
                <c:pt idx="433">
                  <c:v>5.6586931667152571E-22</c:v>
                </c:pt>
                <c:pt idx="434">
                  <c:v>3.0882879925375913E-22</c:v>
                </c:pt>
                <c:pt idx="435">
                  <c:v>1.679893782466997E-22</c:v>
                </c:pt>
                <c:pt idx="436">
                  <c:v>9.107689898105212E-23</c:v>
                </c:pt>
                <c:pt idx="437">
                  <c:v>4.9214947967677448E-23</c:v>
                </c:pt>
                <c:pt idx="438">
                  <c:v>2.6506245008854598E-23</c:v>
                </c:pt>
                <c:pt idx="439">
                  <c:v>1.4228586826666578E-23</c:v>
                </c:pt>
                <c:pt idx="440">
                  <c:v>7.6126823989759815E-24</c:v>
                </c:pt>
                <c:pt idx="441">
                  <c:v>4.0595326346389149E-24</c:v>
                </c:pt>
                <c:pt idx="442">
                  <c:v>2.1576288739935357E-24</c:v>
                </c:pt>
                <c:pt idx="443">
                  <c:v>1.1429831716570881E-24</c:v>
                </c:pt>
                <c:pt idx="444">
                  <c:v>6.0348337404925891E-25</c:v>
                </c:pt>
                <c:pt idx="445">
                  <c:v>3.1758001579916888E-25</c:v>
                </c:pt>
                <c:pt idx="446">
                  <c:v>1.6657253870365933E-25</c:v>
                </c:pt>
                <c:pt idx="447">
                  <c:v>8.7079519959045593E-26</c:v>
                </c:pt>
                <c:pt idx="448">
                  <c:v>4.5372324591099541E-26</c:v>
                </c:pt>
                <c:pt idx="449">
                  <c:v>2.3562882472035116E-26</c:v>
                </c:pt>
                <c:pt idx="450">
                  <c:v>1.2196302470833809E-26</c:v>
                </c:pt>
                <c:pt idx="451">
                  <c:v>6.2920235350206314E-27</c:v>
                </c:pt>
                <c:pt idx="452">
                  <c:v>3.2353023488306272E-27</c:v>
                </c:pt>
                <c:pt idx="453">
                  <c:v>1.6580659101757627E-27</c:v>
                </c:pt>
                <c:pt idx="454">
                  <c:v>8.4693696872796437E-28</c:v>
                </c:pt>
                <c:pt idx="455">
                  <c:v>4.3118413470134092E-28</c:v>
                </c:pt>
                <c:pt idx="456">
                  <c:v>2.1879472029896548E-28</c:v>
                </c:pt>
                <c:pt idx="457">
                  <c:v>1.1065557154776766E-28</c:v>
                </c:pt>
                <c:pt idx="458">
                  <c:v>5.577917879825355E-29</c:v>
                </c:pt>
                <c:pt idx="459">
                  <c:v>2.8024206805005954E-29</c:v>
                </c:pt>
                <c:pt idx="460">
                  <c:v>1.4033206789717245E-29</c:v>
                </c:pt>
                <c:pt idx="461">
                  <c:v>7.0039478418660647E-30</c:v>
                </c:pt>
                <c:pt idx="462">
                  <c:v>3.4841052359972914E-30</c:v>
                </c:pt>
                <c:pt idx="463">
                  <c:v>1.7274361659513932E-30</c:v>
                </c:pt>
                <c:pt idx="464">
                  <c:v>8.5364074091437829E-31</c:v>
                </c:pt>
                <c:pt idx="465">
                  <c:v>4.2044640454763568E-31</c:v>
                </c:pt>
                <c:pt idx="466">
                  <c:v>2.0639944942728577E-31</c:v>
                </c:pt>
                <c:pt idx="467">
                  <c:v>1.0098777612814014E-31</c:v>
                </c:pt>
                <c:pt idx="468">
                  <c:v>4.9248325140975131E-32</c:v>
                </c:pt>
                <c:pt idx="469">
                  <c:v>2.3937373973273844E-32</c:v>
                </c:pt>
                <c:pt idx="470">
                  <c:v>1.1596419748958463E-32</c:v>
                </c:pt>
                <c:pt idx="471">
                  <c:v>5.5992999324565391E-33</c:v>
                </c:pt>
                <c:pt idx="472">
                  <c:v>2.694672057086203E-33</c:v>
                </c:pt>
                <c:pt idx="473">
                  <c:v>1.2925295739902111E-33</c:v>
                </c:pt>
                <c:pt idx="474">
                  <c:v>6.1792738350289727E-34</c:v>
                </c:pt>
                <c:pt idx="475">
                  <c:v>2.9443997803661908E-34</c:v>
                </c:pt>
                <c:pt idx="476">
                  <c:v>1.3983583965974233E-34</c:v>
                </c:pt>
                <c:pt idx="477">
                  <c:v>6.619155670472734E-35</c:v>
                </c:pt>
                <c:pt idx="478">
                  <c:v>3.1228352873642648E-35</c:v>
                </c:pt>
                <c:pt idx="479">
                  <c:v>1.4684458759974345E-35</c:v>
                </c:pt>
                <c:pt idx="480">
                  <c:v>6.882230157408309E-36</c:v>
                </c:pt>
                <c:pt idx="481">
                  <c:v>3.2148656128971096E-36</c:v>
                </c:pt>
                <c:pt idx="482">
                  <c:v>1.4967829830818905E-36</c:v>
                </c:pt>
                <c:pt idx="483">
                  <c:v>6.9457193849664721E-37</c:v>
                </c:pt>
                <c:pt idx="484">
                  <c:v>3.2124620972324459E-37</c:v>
                </c:pt>
                <c:pt idx="485">
                  <c:v>1.4808844534206604E-37</c:v>
                </c:pt>
                <c:pt idx="486">
                  <c:v>6.8040378059211048E-38</c:v>
                </c:pt>
                <c:pt idx="487">
                  <c:v>3.115836388202616E-38</c:v>
                </c:pt>
                <c:pt idx="488">
                  <c:v>1.4221485223312101E-38</c:v>
                </c:pt>
                <c:pt idx="489">
                  <c:v>6.4696032235882178E-39</c:v>
                </c:pt>
                <c:pt idx="490">
                  <c:v>2.9334096831189406E-39</c:v>
                </c:pt>
                <c:pt idx="491">
                  <c:v>1.3256539757071807E-39</c:v>
                </c:pt>
                <c:pt idx="492">
                  <c:v>5.9710405240769102E-40</c:v>
                </c:pt>
                <c:pt idx="493">
                  <c:v>2.6806014075796598E-40</c:v>
                </c:pt>
                <c:pt idx="494">
                  <c:v>1.1994353563110998E-40</c:v>
                </c:pt>
                <c:pt idx="495">
                  <c:v>5.349138397904168E-41</c:v>
                </c:pt>
                <c:pt idx="496">
                  <c:v>2.3776789070437889E-41</c:v>
                </c:pt>
                <c:pt idx="497">
                  <c:v>1.0533797329423483E-41</c:v>
                </c:pt>
                <c:pt idx="498">
                  <c:v>4.6513507926004255E-42</c:v>
                </c:pt>
                <c:pt idx="499">
                  <c:v>2.0470837581644017E-42</c:v>
                </c:pt>
                <c:pt idx="500">
                  <c:v>8.9795487721177011E-43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B5-4AD9-82F8-F81FB06A469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297.5399137938839</c:v>
                </c:pt>
                <c:pt idx="1">
                  <c:v>297.48991379388394</c:v>
                </c:pt>
                <c:pt idx="2">
                  <c:v>297.43991379388399</c:v>
                </c:pt>
                <c:pt idx="3">
                  <c:v>297.38991379388403</c:v>
                </c:pt>
                <c:pt idx="4">
                  <c:v>297.33991379388408</c:v>
                </c:pt>
                <c:pt idx="5">
                  <c:v>297.28991379388412</c:v>
                </c:pt>
                <c:pt idx="6">
                  <c:v>297.23991379388417</c:v>
                </c:pt>
                <c:pt idx="7">
                  <c:v>297.18991379388422</c:v>
                </c:pt>
                <c:pt idx="8">
                  <c:v>297.13991379388426</c:v>
                </c:pt>
                <c:pt idx="9">
                  <c:v>297.08991379388431</c:v>
                </c:pt>
                <c:pt idx="10">
                  <c:v>297.03991379388435</c:v>
                </c:pt>
                <c:pt idx="11">
                  <c:v>296.9899137938844</c:v>
                </c:pt>
                <c:pt idx="12">
                  <c:v>296.93991379388444</c:v>
                </c:pt>
                <c:pt idx="13">
                  <c:v>296.88991379388449</c:v>
                </c:pt>
                <c:pt idx="14">
                  <c:v>296.83991379388453</c:v>
                </c:pt>
                <c:pt idx="15">
                  <c:v>296.78991379388458</c:v>
                </c:pt>
                <c:pt idx="16">
                  <c:v>296.73991379388463</c:v>
                </c:pt>
                <c:pt idx="17">
                  <c:v>296.68991379388467</c:v>
                </c:pt>
                <c:pt idx="18">
                  <c:v>296.63991379388472</c:v>
                </c:pt>
                <c:pt idx="19">
                  <c:v>296.58991379388476</c:v>
                </c:pt>
                <c:pt idx="20">
                  <c:v>296.53991379388481</c:v>
                </c:pt>
                <c:pt idx="21">
                  <c:v>296.48991379388485</c:v>
                </c:pt>
                <c:pt idx="22">
                  <c:v>296.4399137938849</c:v>
                </c:pt>
                <c:pt idx="23">
                  <c:v>296.38991379388494</c:v>
                </c:pt>
                <c:pt idx="24">
                  <c:v>296.33991379388499</c:v>
                </c:pt>
                <c:pt idx="25">
                  <c:v>296.28991379388503</c:v>
                </c:pt>
                <c:pt idx="26">
                  <c:v>296.23991379388508</c:v>
                </c:pt>
                <c:pt idx="27">
                  <c:v>296.18991379388513</c:v>
                </c:pt>
                <c:pt idx="28">
                  <c:v>296.13991379388517</c:v>
                </c:pt>
                <c:pt idx="29">
                  <c:v>296.08991379388522</c:v>
                </c:pt>
                <c:pt idx="30">
                  <c:v>296.03991379388526</c:v>
                </c:pt>
                <c:pt idx="31">
                  <c:v>295.98991379388531</c:v>
                </c:pt>
                <c:pt idx="32">
                  <c:v>295.93991379388535</c:v>
                </c:pt>
                <c:pt idx="33">
                  <c:v>295.8899137938854</c:v>
                </c:pt>
                <c:pt idx="34">
                  <c:v>295.83991379388544</c:v>
                </c:pt>
                <c:pt idx="35">
                  <c:v>295.78991379388549</c:v>
                </c:pt>
                <c:pt idx="36">
                  <c:v>295.73991379388553</c:v>
                </c:pt>
                <c:pt idx="37">
                  <c:v>295.68991379388558</c:v>
                </c:pt>
                <c:pt idx="38">
                  <c:v>295.63991379388563</c:v>
                </c:pt>
                <c:pt idx="39">
                  <c:v>295.58991379388567</c:v>
                </c:pt>
                <c:pt idx="40">
                  <c:v>295.53991379388572</c:v>
                </c:pt>
                <c:pt idx="41">
                  <c:v>295.48991379388576</c:v>
                </c:pt>
                <c:pt idx="42">
                  <c:v>295.43991379388581</c:v>
                </c:pt>
                <c:pt idx="43">
                  <c:v>295.38991379388585</c:v>
                </c:pt>
                <c:pt idx="44">
                  <c:v>295.3399137938859</c:v>
                </c:pt>
                <c:pt idx="45">
                  <c:v>295.28991379388594</c:v>
                </c:pt>
                <c:pt idx="46">
                  <c:v>295.23991379388599</c:v>
                </c:pt>
                <c:pt idx="47">
                  <c:v>295.18991379388603</c:v>
                </c:pt>
                <c:pt idx="48">
                  <c:v>295.13991379388608</c:v>
                </c:pt>
                <c:pt idx="49">
                  <c:v>295.08991379388613</c:v>
                </c:pt>
                <c:pt idx="50">
                  <c:v>295.03991379388617</c:v>
                </c:pt>
                <c:pt idx="51">
                  <c:v>294.98991379388622</c:v>
                </c:pt>
                <c:pt idx="52">
                  <c:v>294.93991379388626</c:v>
                </c:pt>
                <c:pt idx="53">
                  <c:v>294.88991379388631</c:v>
                </c:pt>
                <c:pt idx="54">
                  <c:v>294.83991379388635</c:v>
                </c:pt>
                <c:pt idx="55">
                  <c:v>294.7899137938864</c:v>
                </c:pt>
                <c:pt idx="56">
                  <c:v>294.73991379388644</c:v>
                </c:pt>
                <c:pt idx="57">
                  <c:v>294.68991379388649</c:v>
                </c:pt>
                <c:pt idx="58">
                  <c:v>294.63991379388654</c:v>
                </c:pt>
                <c:pt idx="59">
                  <c:v>294.58991379388658</c:v>
                </c:pt>
                <c:pt idx="60">
                  <c:v>294.53991379388663</c:v>
                </c:pt>
                <c:pt idx="61">
                  <c:v>294.48991379388667</c:v>
                </c:pt>
                <c:pt idx="62">
                  <c:v>294.43991379388672</c:v>
                </c:pt>
                <c:pt idx="63">
                  <c:v>294.38991379388676</c:v>
                </c:pt>
                <c:pt idx="64">
                  <c:v>294.33991379388681</c:v>
                </c:pt>
                <c:pt idx="65">
                  <c:v>294.28991379388685</c:v>
                </c:pt>
                <c:pt idx="66">
                  <c:v>294.2399137938869</c:v>
                </c:pt>
                <c:pt idx="67">
                  <c:v>294.18991379388694</c:v>
                </c:pt>
                <c:pt idx="68">
                  <c:v>294.13991379388699</c:v>
                </c:pt>
                <c:pt idx="69">
                  <c:v>294.08991379388704</c:v>
                </c:pt>
                <c:pt idx="70">
                  <c:v>294.03991379388708</c:v>
                </c:pt>
                <c:pt idx="71">
                  <c:v>293.98991379388713</c:v>
                </c:pt>
                <c:pt idx="72">
                  <c:v>293.93991379388717</c:v>
                </c:pt>
                <c:pt idx="73">
                  <c:v>293.88991379388722</c:v>
                </c:pt>
                <c:pt idx="74">
                  <c:v>293.83991379388726</c:v>
                </c:pt>
                <c:pt idx="75">
                  <c:v>293.78991379388731</c:v>
                </c:pt>
                <c:pt idx="76">
                  <c:v>293.73991379388735</c:v>
                </c:pt>
                <c:pt idx="77">
                  <c:v>293.6899137938874</c:v>
                </c:pt>
                <c:pt idx="78">
                  <c:v>293.63991379388744</c:v>
                </c:pt>
                <c:pt idx="79">
                  <c:v>293.58991379388749</c:v>
                </c:pt>
                <c:pt idx="80">
                  <c:v>293.53991379388754</c:v>
                </c:pt>
                <c:pt idx="81">
                  <c:v>293.48991379388758</c:v>
                </c:pt>
                <c:pt idx="82">
                  <c:v>293.43991379388763</c:v>
                </c:pt>
                <c:pt idx="83">
                  <c:v>293.38991379388767</c:v>
                </c:pt>
                <c:pt idx="84">
                  <c:v>293.33991379388772</c:v>
                </c:pt>
                <c:pt idx="85">
                  <c:v>293.28991379388776</c:v>
                </c:pt>
                <c:pt idx="86">
                  <c:v>293.23991379388781</c:v>
                </c:pt>
                <c:pt idx="87">
                  <c:v>293.18991379388785</c:v>
                </c:pt>
                <c:pt idx="88">
                  <c:v>293.1399137938879</c:v>
                </c:pt>
                <c:pt idx="89">
                  <c:v>293.08991379388794</c:v>
                </c:pt>
                <c:pt idx="90">
                  <c:v>293.03991379388799</c:v>
                </c:pt>
                <c:pt idx="91">
                  <c:v>292.98991379388804</c:v>
                </c:pt>
                <c:pt idx="92">
                  <c:v>292.93991379388808</c:v>
                </c:pt>
                <c:pt idx="93">
                  <c:v>292.88991379388813</c:v>
                </c:pt>
                <c:pt idx="94">
                  <c:v>292.83991379388817</c:v>
                </c:pt>
                <c:pt idx="95">
                  <c:v>292.78991379388822</c:v>
                </c:pt>
                <c:pt idx="96">
                  <c:v>292.73991379388826</c:v>
                </c:pt>
                <c:pt idx="97">
                  <c:v>292.68991379388831</c:v>
                </c:pt>
                <c:pt idx="98">
                  <c:v>292.63991379388835</c:v>
                </c:pt>
                <c:pt idx="99">
                  <c:v>292.5899137938884</c:v>
                </c:pt>
                <c:pt idx="100">
                  <c:v>292.53991379388845</c:v>
                </c:pt>
                <c:pt idx="101">
                  <c:v>292.48991379388849</c:v>
                </c:pt>
                <c:pt idx="102">
                  <c:v>292.43991379388854</c:v>
                </c:pt>
                <c:pt idx="103">
                  <c:v>292.38991379388858</c:v>
                </c:pt>
                <c:pt idx="104">
                  <c:v>292.33991379388863</c:v>
                </c:pt>
                <c:pt idx="105">
                  <c:v>292.28991379388867</c:v>
                </c:pt>
                <c:pt idx="106">
                  <c:v>292.23991379388872</c:v>
                </c:pt>
                <c:pt idx="107">
                  <c:v>292.18991379388876</c:v>
                </c:pt>
                <c:pt idx="108">
                  <c:v>292.13991379388881</c:v>
                </c:pt>
                <c:pt idx="109">
                  <c:v>292.08991379388885</c:v>
                </c:pt>
                <c:pt idx="110">
                  <c:v>292.0399137938889</c:v>
                </c:pt>
                <c:pt idx="111">
                  <c:v>291.98991379388895</c:v>
                </c:pt>
                <c:pt idx="112">
                  <c:v>291.93991379388899</c:v>
                </c:pt>
                <c:pt idx="113">
                  <c:v>291.88991379388904</c:v>
                </c:pt>
                <c:pt idx="114">
                  <c:v>291.83991379388908</c:v>
                </c:pt>
                <c:pt idx="115">
                  <c:v>291.78991379388913</c:v>
                </c:pt>
                <c:pt idx="116">
                  <c:v>291.73991379388917</c:v>
                </c:pt>
                <c:pt idx="117">
                  <c:v>291.68991379388922</c:v>
                </c:pt>
                <c:pt idx="118">
                  <c:v>291.63991379388926</c:v>
                </c:pt>
                <c:pt idx="119">
                  <c:v>291.58991379388931</c:v>
                </c:pt>
                <c:pt idx="120">
                  <c:v>291.53991379388935</c:v>
                </c:pt>
                <c:pt idx="121">
                  <c:v>291.4899137938894</c:v>
                </c:pt>
                <c:pt idx="122">
                  <c:v>291.43991379388945</c:v>
                </c:pt>
                <c:pt idx="123">
                  <c:v>291.38991379388949</c:v>
                </c:pt>
                <c:pt idx="124">
                  <c:v>291.33991379388954</c:v>
                </c:pt>
                <c:pt idx="125">
                  <c:v>291.28991379388958</c:v>
                </c:pt>
                <c:pt idx="126">
                  <c:v>291.23991379388963</c:v>
                </c:pt>
                <c:pt idx="127">
                  <c:v>291.18991379388967</c:v>
                </c:pt>
                <c:pt idx="128">
                  <c:v>291.13991379388972</c:v>
                </c:pt>
                <c:pt idx="129">
                  <c:v>291.08991379388976</c:v>
                </c:pt>
                <c:pt idx="130">
                  <c:v>291.03991379388981</c:v>
                </c:pt>
                <c:pt idx="131">
                  <c:v>290.98991379388985</c:v>
                </c:pt>
                <c:pt idx="132">
                  <c:v>290.9399137938899</c:v>
                </c:pt>
                <c:pt idx="133">
                  <c:v>290.88991379388995</c:v>
                </c:pt>
                <c:pt idx="134">
                  <c:v>290.83991379388999</c:v>
                </c:pt>
                <c:pt idx="135">
                  <c:v>290.78991379389004</c:v>
                </c:pt>
                <c:pt idx="136">
                  <c:v>290.73991379389008</c:v>
                </c:pt>
                <c:pt idx="137">
                  <c:v>290.68991379389013</c:v>
                </c:pt>
                <c:pt idx="138">
                  <c:v>290.63991379389017</c:v>
                </c:pt>
                <c:pt idx="139">
                  <c:v>290.58991379389022</c:v>
                </c:pt>
                <c:pt idx="140">
                  <c:v>290.53991379389026</c:v>
                </c:pt>
                <c:pt idx="141">
                  <c:v>290.48991379389031</c:v>
                </c:pt>
                <c:pt idx="142">
                  <c:v>290.43991379389036</c:v>
                </c:pt>
                <c:pt idx="143">
                  <c:v>290.3899137938904</c:v>
                </c:pt>
                <c:pt idx="144">
                  <c:v>290.33991379389045</c:v>
                </c:pt>
                <c:pt idx="145">
                  <c:v>290.28991379389049</c:v>
                </c:pt>
                <c:pt idx="146">
                  <c:v>290.23991379389054</c:v>
                </c:pt>
                <c:pt idx="147">
                  <c:v>290.18991379389058</c:v>
                </c:pt>
                <c:pt idx="148">
                  <c:v>290.13991379389063</c:v>
                </c:pt>
                <c:pt idx="149">
                  <c:v>290.08991379389067</c:v>
                </c:pt>
                <c:pt idx="150">
                  <c:v>290.03991379389072</c:v>
                </c:pt>
                <c:pt idx="151">
                  <c:v>289.98991379389076</c:v>
                </c:pt>
                <c:pt idx="152">
                  <c:v>289.93991379389081</c:v>
                </c:pt>
                <c:pt idx="153">
                  <c:v>289.88991379389086</c:v>
                </c:pt>
                <c:pt idx="154">
                  <c:v>289.8399137938909</c:v>
                </c:pt>
                <c:pt idx="155">
                  <c:v>289.78991379389095</c:v>
                </c:pt>
                <c:pt idx="156">
                  <c:v>289.73991379389099</c:v>
                </c:pt>
                <c:pt idx="157">
                  <c:v>289.68991379389104</c:v>
                </c:pt>
                <c:pt idx="158">
                  <c:v>289.63991379389108</c:v>
                </c:pt>
                <c:pt idx="159">
                  <c:v>289.58991379389113</c:v>
                </c:pt>
                <c:pt idx="160">
                  <c:v>289.53991379389117</c:v>
                </c:pt>
                <c:pt idx="161">
                  <c:v>289.48991379389122</c:v>
                </c:pt>
                <c:pt idx="162">
                  <c:v>289.43991379389126</c:v>
                </c:pt>
                <c:pt idx="163">
                  <c:v>289.38991379389131</c:v>
                </c:pt>
                <c:pt idx="164">
                  <c:v>289.33991379389136</c:v>
                </c:pt>
                <c:pt idx="165">
                  <c:v>289.2899137938914</c:v>
                </c:pt>
                <c:pt idx="166">
                  <c:v>289.23991379389145</c:v>
                </c:pt>
                <c:pt idx="167">
                  <c:v>289.18991379389149</c:v>
                </c:pt>
                <c:pt idx="168">
                  <c:v>289.13991379389154</c:v>
                </c:pt>
                <c:pt idx="169">
                  <c:v>289.08991379389158</c:v>
                </c:pt>
                <c:pt idx="170">
                  <c:v>289.03991379389163</c:v>
                </c:pt>
                <c:pt idx="171">
                  <c:v>288.98991379389167</c:v>
                </c:pt>
                <c:pt idx="172">
                  <c:v>288.93991379389172</c:v>
                </c:pt>
                <c:pt idx="173">
                  <c:v>288.88991379389176</c:v>
                </c:pt>
                <c:pt idx="174">
                  <c:v>288.83991379389181</c:v>
                </c:pt>
                <c:pt idx="175">
                  <c:v>288.78991379389186</c:v>
                </c:pt>
                <c:pt idx="176">
                  <c:v>288.7399137938919</c:v>
                </c:pt>
                <c:pt idx="177">
                  <c:v>288.68991379389195</c:v>
                </c:pt>
                <c:pt idx="178">
                  <c:v>288.63991379389199</c:v>
                </c:pt>
                <c:pt idx="179">
                  <c:v>288.58991379389204</c:v>
                </c:pt>
                <c:pt idx="180">
                  <c:v>288.53991379389208</c:v>
                </c:pt>
                <c:pt idx="181">
                  <c:v>288.48991379389213</c:v>
                </c:pt>
                <c:pt idx="182">
                  <c:v>288.43991379389217</c:v>
                </c:pt>
                <c:pt idx="183">
                  <c:v>288.38991379389222</c:v>
                </c:pt>
                <c:pt idx="184">
                  <c:v>288.33991379389226</c:v>
                </c:pt>
                <c:pt idx="185">
                  <c:v>288.28991379389231</c:v>
                </c:pt>
                <c:pt idx="186">
                  <c:v>288.23991379389236</c:v>
                </c:pt>
                <c:pt idx="187">
                  <c:v>288.1899137938924</c:v>
                </c:pt>
                <c:pt idx="188">
                  <c:v>288.13991379389245</c:v>
                </c:pt>
                <c:pt idx="189">
                  <c:v>288.08991379389249</c:v>
                </c:pt>
                <c:pt idx="190">
                  <c:v>288.03991379389254</c:v>
                </c:pt>
                <c:pt idx="191">
                  <c:v>287.98991379389258</c:v>
                </c:pt>
                <c:pt idx="192">
                  <c:v>287.93991379389263</c:v>
                </c:pt>
                <c:pt idx="193">
                  <c:v>287.88991379389267</c:v>
                </c:pt>
                <c:pt idx="194">
                  <c:v>287.83991379389272</c:v>
                </c:pt>
                <c:pt idx="195">
                  <c:v>287.78991379389277</c:v>
                </c:pt>
                <c:pt idx="196">
                  <c:v>287.73991379389281</c:v>
                </c:pt>
                <c:pt idx="197">
                  <c:v>287.68991379389286</c:v>
                </c:pt>
                <c:pt idx="198">
                  <c:v>287.6399137938929</c:v>
                </c:pt>
                <c:pt idx="199">
                  <c:v>287.58991379389295</c:v>
                </c:pt>
                <c:pt idx="200">
                  <c:v>287.53991379389299</c:v>
                </c:pt>
                <c:pt idx="201">
                  <c:v>287.48991379389304</c:v>
                </c:pt>
                <c:pt idx="202">
                  <c:v>287.43991379389308</c:v>
                </c:pt>
                <c:pt idx="203">
                  <c:v>287.38991379389313</c:v>
                </c:pt>
                <c:pt idx="204">
                  <c:v>287.33991379389317</c:v>
                </c:pt>
                <c:pt idx="205">
                  <c:v>287.28991379389322</c:v>
                </c:pt>
                <c:pt idx="206">
                  <c:v>287.23991379389327</c:v>
                </c:pt>
                <c:pt idx="207">
                  <c:v>287.18991379389331</c:v>
                </c:pt>
                <c:pt idx="208">
                  <c:v>287.13991379389336</c:v>
                </c:pt>
                <c:pt idx="209">
                  <c:v>287.0899137938934</c:v>
                </c:pt>
                <c:pt idx="210">
                  <c:v>287.03991379389345</c:v>
                </c:pt>
                <c:pt idx="211">
                  <c:v>286.98991379389349</c:v>
                </c:pt>
                <c:pt idx="212">
                  <c:v>286.93991379389354</c:v>
                </c:pt>
                <c:pt idx="213">
                  <c:v>286.88991379389358</c:v>
                </c:pt>
                <c:pt idx="214">
                  <c:v>286.83991379389363</c:v>
                </c:pt>
                <c:pt idx="215">
                  <c:v>286.78991379389367</c:v>
                </c:pt>
                <c:pt idx="216">
                  <c:v>286.73991379389372</c:v>
                </c:pt>
                <c:pt idx="217">
                  <c:v>286.68991379389377</c:v>
                </c:pt>
                <c:pt idx="218">
                  <c:v>286.63991379389381</c:v>
                </c:pt>
                <c:pt idx="219">
                  <c:v>286.58991379389386</c:v>
                </c:pt>
                <c:pt idx="220">
                  <c:v>286.5399137938939</c:v>
                </c:pt>
                <c:pt idx="221">
                  <c:v>286.48991379389395</c:v>
                </c:pt>
                <c:pt idx="222">
                  <c:v>286.43991379389399</c:v>
                </c:pt>
                <c:pt idx="223">
                  <c:v>286.38991379389404</c:v>
                </c:pt>
                <c:pt idx="224">
                  <c:v>286.33991379389408</c:v>
                </c:pt>
                <c:pt idx="225">
                  <c:v>286.28991379389413</c:v>
                </c:pt>
                <c:pt idx="226">
                  <c:v>286.23991379389417</c:v>
                </c:pt>
                <c:pt idx="227">
                  <c:v>286.18991379389422</c:v>
                </c:pt>
                <c:pt idx="228">
                  <c:v>286.13991379389427</c:v>
                </c:pt>
                <c:pt idx="229">
                  <c:v>286.08991379389431</c:v>
                </c:pt>
                <c:pt idx="230">
                  <c:v>286.03991379389436</c:v>
                </c:pt>
                <c:pt idx="231">
                  <c:v>285.9899137938944</c:v>
                </c:pt>
                <c:pt idx="232">
                  <c:v>285.93991379389445</c:v>
                </c:pt>
                <c:pt idx="233">
                  <c:v>285.88991379389449</c:v>
                </c:pt>
                <c:pt idx="234">
                  <c:v>285.83991379389454</c:v>
                </c:pt>
                <c:pt idx="235">
                  <c:v>285.78991379389458</c:v>
                </c:pt>
                <c:pt idx="236">
                  <c:v>285.73991379389463</c:v>
                </c:pt>
                <c:pt idx="237">
                  <c:v>285.68991379389468</c:v>
                </c:pt>
                <c:pt idx="238">
                  <c:v>285.63991379389472</c:v>
                </c:pt>
                <c:pt idx="239">
                  <c:v>285.58991379389477</c:v>
                </c:pt>
                <c:pt idx="240">
                  <c:v>285.53991379389481</c:v>
                </c:pt>
                <c:pt idx="241">
                  <c:v>285.48991379389486</c:v>
                </c:pt>
                <c:pt idx="242">
                  <c:v>285.4399137938949</c:v>
                </c:pt>
                <c:pt idx="243">
                  <c:v>285.38991379389495</c:v>
                </c:pt>
                <c:pt idx="244">
                  <c:v>285.33991379389499</c:v>
                </c:pt>
                <c:pt idx="245">
                  <c:v>285.28991379389504</c:v>
                </c:pt>
                <c:pt idx="246">
                  <c:v>285.23991379389508</c:v>
                </c:pt>
                <c:pt idx="247">
                  <c:v>285.18991379389513</c:v>
                </c:pt>
                <c:pt idx="248">
                  <c:v>285.13991379389518</c:v>
                </c:pt>
                <c:pt idx="249">
                  <c:v>285.08991379389522</c:v>
                </c:pt>
                <c:pt idx="250">
                  <c:v>285.03991379389527</c:v>
                </c:pt>
                <c:pt idx="251">
                  <c:v>284.98991379389531</c:v>
                </c:pt>
                <c:pt idx="252">
                  <c:v>284.93991379389536</c:v>
                </c:pt>
                <c:pt idx="253">
                  <c:v>284.8899137938954</c:v>
                </c:pt>
                <c:pt idx="254">
                  <c:v>284.83991379389545</c:v>
                </c:pt>
                <c:pt idx="255">
                  <c:v>284.78991379389549</c:v>
                </c:pt>
                <c:pt idx="256">
                  <c:v>284.73991379389554</c:v>
                </c:pt>
                <c:pt idx="257">
                  <c:v>284.68991379389558</c:v>
                </c:pt>
                <c:pt idx="258">
                  <c:v>284.63991379389563</c:v>
                </c:pt>
                <c:pt idx="259">
                  <c:v>284.58991379389568</c:v>
                </c:pt>
                <c:pt idx="260">
                  <c:v>284.53991379389572</c:v>
                </c:pt>
                <c:pt idx="261">
                  <c:v>284.48991379389577</c:v>
                </c:pt>
                <c:pt idx="262">
                  <c:v>284.43991379389581</c:v>
                </c:pt>
                <c:pt idx="263">
                  <c:v>284.38991379389586</c:v>
                </c:pt>
                <c:pt idx="264">
                  <c:v>284.3399137938959</c:v>
                </c:pt>
                <c:pt idx="265">
                  <c:v>284.28991379389595</c:v>
                </c:pt>
                <c:pt idx="266">
                  <c:v>284.23991379389599</c:v>
                </c:pt>
                <c:pt idx="267">
                  <c:v>284.18991379389604</c:v>
                </c:pt>
                <c:pt idx="268">
                  <c:v>284.13991379389608</c:v>
                </c:pt>
                <c:pt idx="269">
                  <c:v>284.08991379389613</c:v>
                </c:pt>
                <c:pt idx="270">
                  <c:v>284.03991379389618</c:v>
                </c:pt>
                <c:pt idx="271">
                  <c:v>283.98991379389622</c:v>
                </c:pt>
                <c:pt idx="272">
                  <c:v>283.93991379389627</c:v>
                </c:pt>
                <c:pt idx="273">
                  <c:v>283.88991379389631</c:v>
                </c:pt>
                <c:pt idx="274">
                  <c:v>283.83991379389636</c:v>
                </c:pt>
                <c:pt idx="275">
                  <c:v>283.7899137938964</c:v>
                </c:pt>
                <c:pt idx="276">
                  <c:v>283.73991379389645</c:v>
                </c:pt>
                <c:pt idx="277">
                  <c:v>283.68991379389649</c:v>
                </c:pt>
                <c:pt idx="278">
                  <c:v>283.63991379389654</c:v>
                </c:pt>
                <c:pt idx="279">
                  <c:v>283.58991379389659</c:v>
                </c:pt>
                <c:pt idx="280">
                  <c:v>283.53991379389663</c:v>
                </c:pt>
                <c:pt idx="281">
                  <c:v>283.48991379389668</c:v>
                </c:pt>
                <c:pt idx="282">
                  <c:v>283.43991379389672</c:v>
                </c:pt>
                <c:pt idx="283">
                  <c:v>283.38991379389677</c:v>
                </c:pt>
                <c:pt idx="284">
                  <c:v>283.33991379389681</c:v>
                </c:pt>
                <c:pt idx="285">
                  <c:v>283.28991379389686</c:v>
                </c:pt>
                <c:pt idx="286">
                  <c:v>283.2399137938969</c:v>
                </c:pt>
                <c:pt idx="287">
                  <c:v>283.18991379389695</c:v>
                </c:pt>
                <c:pt idx="288">
                  <c:v>283.13991379389699</c:v>
                </c:pt>
                <c:pt idx="289">
                  <c:v>283.08991379389704</c:v>
                </c:pt>
                <c:pt idx="290">
                  <c:v>283.03991379389709</c:v>
                </c:pt>
                <c:pt idx="291">
                  <c:v>282.98991379389713</c:v>
                </c:pt>
                <c:pt idx="292">
                  <c:v>282.93991379389718</c:v>
                </c:pt>
                <c:pt idx="293">
                  <c:v>282.88991379389722</c:v>
                </c:pt>
                <c:pt idx="294">
                  <c:v>282.83991379389727</c:v>
                </c:pt>
                <c:pt idx="295">
                  <c:v>282.78991379389731</c:v>
                </c:pt>
                <c:pt idx="296">
                  <c:v>282.73991379389736</c:v>
                </c:pt>
                <c:pt idx="297">
                  <c:v>282.6899137938974</c:v>
                </c:pt>
                <c:pt idx="298">
                  <c:v>282.63991379389745</c:v>
                </c:pt>
                <c:pt idx="299">
                  <c:v>282.58991379389749</c:v>
                </c:pt>
                <c:pt idx="300">
                  <c:v>282.53991379389754</c:v>
                </c:pt>
                <c:pt idx="301">
                  <c:v>282.48991379389759</c:v>
                </c:pt>
                <c:pt idx="302">
                  <c:v>282.43991379389763</c:v>
                </c:pt>
                <c:pt idx="303">
                  <c:v>282.38991379389768</c:v>
                </c:pt>
                <c:pt idx="304">
                  <c:v>282.33991379389772</c:v>
                </c:pt>
                <c:pt idx="305">
                  <c:v>282.28991379389777</c:v>
                </c:pt>
                <c:pt idx="306">
                  <c:v>282.23991379389781</c:v>
                </c:pt>
                <c:pt idx="307">
                  <c:v>282.18991379389786</c:v>
                </c:pt>
                <c:pt idx="308">
                  <c:v>282.1399137938979</c:v>
                </c:pt>
                <c:pt idx="309">
                  <c:v>282.08991379389795</c:v>
                </c:pt>
                <c:pt idx="310">
                  <c:v>282.03991379389799</c:v>
                </c:pt>
                <c:pt idx="311">
                  <c:v>281.98991379389804</c:v>
                </c:pt>
                <c:pt idx="312">
                  <c:v>281.93991379389809</c:v>
                </c:pt>
                <c:pt idx="313">
                  <c:v>281.88991379389813</c:v>
                </c:pt>
                <c:pt idx="314">
                  <c:v>281.83991379389818</c:v>
                </c:pt>
                <c:pt idx="315">
                  <c:v>281.78991379389822</c:v>
                </c:pt>
                <c:pt idx="316">
                  <c:v>281.73991379389827</c:v>
                </c:pt>
                <c:pt idx="317">
                  <c:v>281.68991379389831</c:v>
                </c:pt>
                <c:pt idx="318">
                  <c:v>281.63991379389836</c:v>
                </c:pt>
                <c:pt idx="319">
                  <c:v>281.5899137938984</c:v>
                </c:pt>
                <c:pt idx="320">
                  <c:v>281.53991379389845</c:v>
                </c:pt>
                <c:pt idx="321">
                  <c:v>281.48991379389849</c:v>
                </c:pt>
                <c:pt idx="322">
                  <c:v>281.43991379389854</c:v>
                </c:pt>
                <c:pt idx="323">
                  <c:v>281.38991379389859</c:v>
                </c:pt>
                <c:pt idx="324">
                  <c:v>281.33991379389863</c:v>
                </c:pt>
                <c:pt idx="325">
                  <c:v>281.28991379389868</c:v>
                </c:pt>
                <c:pt idx="326">
                  <c:v>281.23991379389872</c:v>
                </c:pt>
                <c:pt idx="327">
                  <c:v>281.18991379389877</c:v>
                </c:pt>
                <c:pt idx="328">
                  <c:v>281.13991379389881</c:v>
                </c:pt>
                <c:pt idx="329">
                  <c:v>281.08991379389886</c:v>
                </c:pt>
                <c:pt idx="330">
                  <c:v>281.0399137938989</c:v>
                </c:pt>
                <c:pt idx="331">
                  <c:v>280.98991379389895</c:v>
                </c:pt>
                <c:pt idx="332">
                  <c:v>280.939913793899</c:v>
                </c:pt>
                <c:pt idx="333">
                  <c:v>280.88991379389904</c:v>
                </c:pt>
                <c:pt idx="334">
                  <c:v>280.83991379389909</c:v>
                </c:pt>
                <c:pt idx="335">
                  <c:v>280.78991379389913</c:v>
                </c:pt>
                <c:pt idx="336">
                  <c:v>280.73991379389918</c:v>
                </c:pt>
                <c:pt idx="337">
                  <c:v>280.68991379389922</c:v>
                </c:pt>
                <c:pt idx="338">
                  <c:v>280.63991379389927</c:v>
                </c:pt>
                <c:pt idx="339">
                  <c:v>280.58991379389931</c:v>
                </c:pt>
                <c:pt idx="340">
                  <c:v>280.53991379389936</c:v>
                </c:pt>
                <c:pt idx="341">
                  <c:v>280.4899137938994</c:v>
                </c:pt>
                <c:pt idx="342">
                  <c:v>280.43991379389945</c:v>
                </c:pt>
                <c:pt idx="343">
                  <c:v>280.3899137938995</c:v>
                </c:pt>
                <c:pt idx="344">
                  <c:v>280.33991379389954</c:v>
                </c:pt>
                <c:pt idx="345">
                  <c:v>280.28991379389959</c:v>
                </c:pt>
                <c:pt idx="346">
                  <c:v>280.23991379389963</c:v>
                </c:pt>
                <c:pt idx="347">
                  <c:v>280.18991379389968</c:v>
                </c:pt>
                <c:pt idx="348">
                  <c:v>280.13991379389972</c:v>
                </c:pt>
                <c:pt idx="349">
                  <c:v>280.08991379389977</c:v>
                </c:pt>
                <c:pt idx="350">
                  <c:v>280.03991379389981</c:v>
                </c:pt>
                <c:pt idx="351">
                  <c:v>279.98991379389986</c:v>
                </c:pt>
                <c:pt idx="352">
                  <c:v>279.9399137938999</c:v>
                </c:pt>
                <c:pt idx="353">
                  <c:v>279.88991379389995</c:v>
                </c:pt>
                <c:pt idx="354">
                  <c:v>279.8399137939</c:v>
                </c:pt>
                <c:pt idx="355">
                  <c:v>279.78991379390004</c:v>
                </c:pt>
                <c:pt idx="356">
                  <c:v>279.73991379390009</c:v>
                </c:pt>
                <c:pt idx="357">
                  <c:v>279.68991379390013</c:v>
                </c:pt>
                <c:pt idx="358">
                  <c:v>279.63991379390018</c:v>
                </c:pt>
                <c:pt idx="359">
                  <c:v>279.58991379390022</c:v>
                </c:pt>
                <c:pt idx="360">
                  <c:v>279.53991379390027</c:v>
                </c:pt>
                <c:pt idx="361">
                  <c:v>279.48991379390031</c:v>
                </c:pt>
                <c:pt idx="362">
                  <c:v>279.43991379390036</c:v>
                </c:pt>
                <c:pt idx="363">
                  <c:v>279.3899137939004</c:v>
                </c:pt>
                <c:pt idx="364">
                  <c:v>279.33991379390045</c:v>
                </c:pt>
                <c:pt idx="365">
                  <c:v>279.2899137939005</c:v>
                </c:pt>
                <c:pt idx="366">
                  <c:v>279.23991379390054</c:v>
                </c:pt>
                <c:pt idx="367">
                  <c:v>279.18991379390059</c:v>
                </c:pt>
                <c:pt idx="368">
                  <c:v>279.13991379390063</c:v>
                </c:pt>
                <c:pt idx="369">
                  <c:v>279.08991379390068</c:v>
                </c:pt>
                <c:pt idx="370">
                  <c:v>279.03991379390072</c:v>
                </c:pt>
                <c:pt idx="371">
                  <c:v>278.98991379390077</c:v>
                </c:pt>
                <c:pt idx="372">
                  <c:v>278.93991379390081</c:v>
                </c:pt>
                <c:pt idx="373">
                  <c:v>278.88991379390086</c:v>
                </c:pt>
                <c:pt idx="374">
                  <c:v>278.83991379390091</c:v>
                </c:pt>
                <c:pt idx="375">
                  <c:v>278.78991379390095</c:v>
                </c:pt>
                <c:pt idx="376">
                  <c:v>278.739913793901</c:v>
                </c:pt>
                <c:pt idx="377">
                  <c:v>278.68991379390104</c:v>
                </c:pt>
                <c:pt idx="378">
                  <c:v>278.63991379390109</c:v>
                </c:pt>
                <c:pt idx="379">
                  <c:v>278.58991379390113</c:v>
                </c:pt>
                <c:pt idx="380">
                  <c:v>278.53991379390118</c:v>
                </c:pt>
                <c:pt idx="381">
                  <c:v>278.48991379390122</c:v>
                </c:pt>
                <c:pt idx="382">
                  <c:v>278.43991379390127</c:v>
                </c:pt>
                <c:pt idx="383">
                  <c:v>278.38991379390131</c:v>
                </c:pt>
                <c:pt idx="384">
                  <c:v>278.33991379390136</c:v>
                </c:pt>
                <c:pt idx="385">
                  <c:v>278.28991379390141</c:v>
                </c:pt>
                <c:pt idx="386">
                  <c:v>278.23991379390145</c:v>
                </c:pt>
                <c:pt idx="387">
                  <c:v>278.1899137939015</c:v>
                </c:pt>
                <c:pt idx="388">
                  <c:v>278.13991379390154</c:v>
                </c:pt>
                <c:pt idx="389">
                  <c:v>278.08991379390159</c:v>
                </c:pt>
                <c:pt idx="390">
                  <c:v>278.03991379390163</c:v>
                </c:pt>
                <c:pt idx="391">
                  <c:v>277.98991379390168</c:v>
                </c:pt>
                <c:pt idx="392">
                  <c:v>277.93991379390172</c:v>
                </c:pt>
                <c:pt idx="393">
                  <c:v>277.88991379390177</c:v>
                </c:pt>
                <c:pt idx="394">
                  <c:v>277.83991379390181</c:v>
                </c:pt>
                <c:pt idx="395">
                  <c:v>277.78991379390186</c:v>
                </c:pt>
                <c:pt idx="396">
                  <c:v>277.73991379390191</c:v>
                </c:pt>
                <c:pt idx="397">
                  <c:v>277.68991379390195</c:v>
                </c:pt>
                <c:pt idx="398">
                  <c:v>277.639913793902</c:v>
                </c:pt>
                <c:pt idx="399">
                  <c:v>277.58991379390204</c:v>
                </c:pt>
                <c:pt idx="400">
                  <c:v>277.53991379390209</c:v>
                </c:pt>
                <c:pt idx="401">
                  <c:v>277.48991379390213</c:v>
                </c:pt>
                <c:pt idx="402">
                  <c:v>277.43991379390218</c:v>
                </c:pt>
                <c:pt idx="403">
                  <c:v>277.38991379390222</c:v>
                </c:pt>
                <c:pt idx="404">
                  <c:v>277.33991379390227</c:v>
                </c:pt>
                <c:pt idx="405">
                  <c:v>277.28991379390231</c:v>
                </c:pt>
                <c:pt idx="406">
                  <c:v>277.23991379390236</c:v>
                </c:pt>
                <c:pt idx="407">
                  <c:v>277.18991379390241</c:v>
                </c:pt>
                <c:pt idx="408">
                  <c:v>277.13991379390245</c:v>
                </c:pt>
                <c:pt idx="409">
                  <c:v>277.0899137939025</c:v>
                </c:pt>
                <c:pt idx="410">
                  <c:v>277.03991379390254</c:v>
                </c:pt>
                <c:pt idx="411">
                  <c:v>276.98991379390259</c:v>
                </c:pt>
                <c:pt idx="412">
                  <c:v>276.93991379390263</c:v>
                </c:pt>
                <c:pt idx="413">
                  <c:v>276.88991379390268</c:v>
                </c:pt>
                <c:pt idx="414">
                  <c:v>276.83991379390272</c:v>
                </c:pt>
                <c:pt idx="415">
                  <c:v>276.78991379390277</c:v>
                </c:pt>
                <c:pt idx="416">
                  <c:v>276.73991379390282</c:v>
                </c:pt>
                <c:pt idx="417">
                  <c:v>276.68991379390286</c:v>
                </c:pt>
                <c:pt idx="418">
                  <c:v>276.63991379390291</c:v>
                </c:pt>
                <c:pt idx="419">
                  <c:v>276.58991379390295</c:v>
                </c:pt>
                <c:pt idx="420">
                  <c:v>276.539913793903</c:v>
                </c:pt>
                <c:pt idx="421">
                  <c:v>276.48991379390304</c:v>
                </c:pt>
                <c:pt idx="422">
                  <c:v>276.43991379390309</c:v>
                </c:pt>
                <c:pt idx="423">
                  <c:v>276.38991379390313</c:v>
                </c:pt>
                <c:pt idx="424">
                  <c:v>276.33991379390318</c:v>
                </c:pt>
                <c:pt idx="425">
                  <c:v>276.28991379390322</c:v>
                </c:pt>
                <c:pt idx="426">
                  <c:v>276.23991379390327</c:v>
                </c:pt>
                <c:pt idx="427">
                  <c:v>276.18991379390332</c:v>
                </c:pt>
                <c:pt idx="428">
                  <c:v>276.13991379390336</c:v>
                </c:pt>
                <c:pt idx="429">
                  <c:v>276.08991379390341</c:v>
                </c:pt>
                <c:pt idx="430">
                  <c:v>276.03991379390345</c:v>
                </c:pt>
                <c:pt idx="431">
                  <c:v>275.9899137939035</c:v>
                </c:pt>
                <c:pt idx="432">
                  <c:v>275.93991379390354</c:v>
                </c:pt>
                <c:pt idx="433">
                  <c:v>275.88991379390359</c:v>
                </c:pt>
                <c:pt idx="434">
                  <c:v>275.83991379390363</c:v>
                </c:pt>
                <c:pt idx="435">
                  <c:v>275.78991379390368</c:v>
                </c:pt>
                <c:pt idx="436">
                  <c:v>275.73991379390372</c:v>
                </c:pt>
                <c:pt idx="437">
                  <c:v>275.68991379390377</c:v>
                </c:pt>
                <c:pt idx="438">
                  <c:v>275.63991379390382</c:v>
                </c:pt>
                <c:pt idx="439">
                  <c:v>275.58991379390386</c:v>
                </c:pt>
                <c:pt idx="440">
                  <c:v>275.53991379390391</c:v>
                </c:pt>
                <c:pt idx="441">
                  <c:v>275.48991379390395</c:v>
                </c:pt>
                <c:pt idx="442">
                  <c:v>275.439913793904</c:v>
                </c:pt>
                <c:pt idx="443">
                  <c:v>275.38991379390404</c:v>
                </c:pt>
                <c:pt idx="444">
                  <c:v>275.33991379390409</c:v>
                </c:pt>
                <c:pt idx="445">
                  <c:v>275.28991379390413</c:v>
                </c:pt>
                <c:pt idx="446">
                  <c:v>275.23991379390418</c:v>
                </c:pt>
                <c:pt idx="447">
                  <c:v>275.18991379390422</c:v>
                </c:pt>
                <c:pt idx="448">
                  <c:v>275.13991379390427</c:v>
                </c:pt>
                <c:pt idx="449">
                  <c:v>275.08991379390432</c:v>
                </c:pt>
                <c:pt idx="450">
                  <c:v>275.03991379390436</c:v>
                </c:pt>
                <c:pt idx="451">
                  <c:v>274.98991379390441</c:v>
                </c:pt>
                <c:pt idx="452">
                  <c:v>274.93991379390445</c:v>
                </c:pt>
                <c:pt idx="453">
                  <c:v>274.8899137939045</c:v>
                </c:pt>
                <c:pt idx="454">
                  <c:v>274.83991379390454</c:v>
                </c:pt>
                <c:pt idx="455">
                  <c:v>274.78991379390459</c:v>
                </c:pt>
                <c:pt idx="456">
                  <c:v>274.73991379390463</c:v>
                </c:pt>
                <c:pt idx="457">
                  <c:v>274.68991379390468</c:v>
                </c:pt>
                <c:pt idx="458">
                  <c:v>274.63991379390473</c:v>
                </c:pt>
                <c:pt idx="459">
                  <c:v>274.58991379390477</c:v>
                </c:pt>
                <c:pt idx="460">
                  <c:v>274.53991379390482</c:v>
                </c:pt>
                <c:pt idx="461">
                  <c:v>274.48991379390486</c:v>
                </c:pt>
                <c:pt idx="462">
                  <c:v>274.43991379390491</c:v>
                </c:pt>
                <c:pt idx="463">
                  <c:v>274.38991379390495</c:v>
                </c:pt>
                <c:pt idx="464">
                  <c:v>274.339913793905</c:v>
                </c:pt>
                <c:pt idx="465">
                  <c:v>274.28991379390504</c:v>
                </c:pt>
                <c:pt idx="466">
                  <c:v>274.23991379390509</c:v>
                </c:pt>
                <c:pt idx="467">
                  <c:v>274.18991379390513</c:v>
                </c:pt>
                <c:pt idx="468">
                  <c:v>274.13991379390518</c:v>
                </c:pt>
                <c:pt idx="469">
                  <c:v>274.08991379390523</c:v>
                </c:pt>
                <c:pt idx="470">
                  <c:v>274.03991379390527</c:v>
                </c:pt>
                <c:pt idx="471">
                  <c:v>273.98991379390532</c:v>
                </c:pt>
                <c:pt idx="472">
                  <c:v>273.93991379390536</c:v>
                </c:pt>
                <c:pt idx="473">
                  <c:v>273.88991379390541</c:v>
                </c:pt>
                <c:pt idx="474">
                  <c:v>273.83991379390545</c:v>
                </c:pt>
                <c:pt idx="475">
                  <c:v>273.7899137939055</c:v>
                </c:pt>
                <c:pt idx="476">
                  <c:v>273.73991379390554</c:v>
                </c:pt>
                <c:pt idx="477">
                  <c:v>273.68991379390559</c:v>
                </c:pt>
                <c:pt idx="478">
                  <c:v>273.63991379390563</c:v>
                </c:pt>
                <c:pt idx="479">
                  <c:v>273.58991379390568</c:v>
                </c:pt>
                <c:pt idx="480">
                  <c:v>273.53991379390573</c:v>
                </c:pt>
                <c:pt idx="481">
                  <c:v>273.48991379390577</c:v>
                </c:pt>
                <c:pt idx="482">
                  <c:v>273.43991379390582</c:v>
                </c:pt>
                <c:pt idx="483">
                  <c:v>273.38991379390586</c:v>
                </c:pt>
                <c:pt idx="484">
                  <c:v>273.33991379390591</c:v>
                </c:pt>
                <c:pt idx="485">
                  <c:v>273.28991379390595</c:v>
                </c:pt>
                <c:pt idx="486">
                  <c:v>273.239913793906</c:v>
                </c:pt>
                <c:pt idx="487">
                  <c:v>273.18991379390604</c:v>
                </c:pt>
                <c:pt idx="488">
                  <c:v>273.13991379390609</c:v>
                </c:pt>
                <c:pt idx="489">
                  <c:v>273.08991379390613</c:v>
                </c:pt>
                <c:pt idx="490">
                  <c:v>273.03991379390618</c:v>
                </c:pt>
                <c:pt idx="491">
                  <c:v>272.98991379390623</c:v>
                </c:pt>
                <c:pt idx="492">
                  <c:v>272.93991379390627</c:v>
                </c:pt>
                <c:pt idx="493">
                  <c:v>272.88991379390632</c:v>
                </c:pt>
                <c:pt idx="494">
                  <c:v>272.83991379390636</c:v>
                </c:pt>
                <c:pt idx="495">
                  <c:v>272.78991379390641</c:v>
                </c:pt>
                <c:pt idx="496">
                  <c:v>272.73991379390645</c:v>
                </c:pt>
                <c:pt idx="497">
                  <c:v>272.6899137939065</c:v>
                </c:pt>
                <c:pt idx="498">
                  <c:v>272.63991379390654</c:v>
                </c:pt>
                <c:pt idx="499">
                  <c:v>272.58991379390659</c:v>
                </c:pt>
                <c:pt idx="500">
                  <c:v>272.53991379390663</c:v>
                </c:pt>
              </c:numCache>
            </c:numRef>
          </c:xVal>
          <c:yVal>
            <c:numRef>
              <c:f>A750CR!$G$12:$G$512</c:f>
              <c:numCache>
                <c:formatCode>General</c:formatCode>
                <c:ptCount val="501"/>
                <c:pt idx="0">
                  <c:v>2.2993266942633943E-34</c:v>
                </c:pt>
                <c:pt idx="1">
                  <c:v>4.8175842683502942E-34</c:v>
                </c:pt>
                <c:pt idx="2">
                  <c:v>1.0060517973894153E-33</c:v>
                </c:pt>
                <c:pt idx="3">
                  <c:v>2.0939858625454574E-33</c:v>
                </c:pt>
                <c:pt idx="4">
                  <c:v>4.3439971515196932E-33</c:v>
                </c:pt>
                <c:pt idx="5">
                  <c:v>8.9818893587266906E-33</c:v>
                </c:pt>
                <c:pt idx="6">
                  <c:v>1.8510078170734694E-32</c:v>
                </c:pt>
                <c:pt idx="7">
                  <c:v>3.8019919003196279E-32</c:v>
                </c:pt>
                <c:pt idx="8">
                  <c:v>7.7835282216805781E-32</c:v>
                </c:pt>
                <c:pt idx="9">
                  <c:v>1.5881963886991128E-31</c:v>
                </c:pt>
                <c:pt idx="10">
                  <c:v>3.2299387481887988E-31</c:v>
                </c:pt>
                <c:pt idx="11">
                  <c:v>6.5470664908452712E-31</c:v>
                </c:pt>
                <c:pt idx="12">
                  <c:v>1.3227007482011748E-30</c:v>
                </c:pt>
                <c:pt idx="13">
                  <c:v>2.6634149275572456E-30</c:v>
                </c:pt>
                <c:pt idx="14">
                  <c:v>5.3453782525035244E-30</c:v>
                </c:pt>
                <c:pt idx="15">
                  <c:v>1.069252902829119E-29</c:v>
                </c:pt>
                <c:pt idx="16">
                  <c:v>2.1317919413637557E-29</c:v>
                </c:pt>
                <c:pt idx="17">
                  <c:v>4.2361524103098387E-29</c:v>
                </c:pt>
                <c:pt idx="18">
                  <c:v>8.3899760370959313E-29</c:v>
                </c:pt>
                <c:pt idx="19">
                  <c:v>1.656197964378187E-28</c:v>
                </c:pt>
                <c:pt idx="20">
                  <c:v>3.2585632500240049E-28</c:v>
                </c:pt>
                <c:pt idx="21">
                  <c:v>6.3900233716804223E-28</c:v>
                </c:pt>
                <c:pt idx="22">
                  <c:v>1.2489386931060118E-27</c:v>
                </c:pt>
                <c:pt idx="23">
                  <c:v>2.4330003826302136E-27</c:v>
                </c:pt>
                <c:pt idx="24">
                  <c:v>4.723953527080245E-27</c:v>
                </c:pt>
                <c:pt idx="25">
                  <c:v>9.1417941614100726E-27</c:v>
                </c:pt>
                <c:pt idx="26">
                  <c:v>1.7632733470269198E-26</c:v>
                </c:pt>
                <c:pt idx="27">
                  <c:v>3.3897699867641835E-26</c:v>
                </c:pt>
                <c:pt idx="28">
                  <c:v>6.4950604868879325E-26</c:v>
                </c:pt>
                <c:pt idx="29">
                  <c:v>1.2403908455156673E-25</c:v>
                </c:pt>
                <c:pt idx="30">
                  <c:v>2.3610016327645426E-25</c:v>
                </c:pt>
                <c:pt idx="31">
                  <c:v>4.4791582361466819E-25</c:v>
                </c:pt>
                <c:pt idx="32">
                  <c:v>8.4695220977372787E-25</c:v>
                </c:pt>
                <c:pt idx="33">
                  <c:v>1.5961870699539831E-24</c:v>
                </c:pt>
                <c:pt idx="34">
                  <c:v>2.9982721728362651E-24</c:v>
                </c:pt>
                <c:pt idx="35">
                  <c:v>5.6133316513164283E-24</c:v>
                </c:pt>
                <c:pt idx="36">
                  <c:v>1.0474486303032258E-23</c:v>
                </c:pt>
                <c:pt idx="37">
                  <c:v>1.9480816104743597E-23</c:v>
                </c:pt>
                <c:pt idx="38">
                  <c:v>3.6111368152044006E-23</c:v>
                </c:pt>
                <c:pt idx="39">
                  <c:v>6.6718015766940568E-23</c:v>
                </c:pt>
                <c:pt idx="40">
                  <c:v>1.2285835131993501E-22</c:v>
                </c:pt>
                <c:pt idx="41">
                  <c:v>2.2549069601152051E-22</c:v>
                </c:pt>
                <c:pt idx="42">
                  <c:v>4.1249145262657275E-22</c:v>
                </c:pt>
                <c:pt idx="43">
                  <c:v>7.5207934795108954E-22</c:v>
                </c:pt>
                <c:pt idx="44">
                  <c:v>1.3667049113977891E-21</c:v>
                </c:pt>
                <c:pt idx="45">
                  <c:v>2.4754162051808091E-21</c:v>
                </c:pt>
                <c:pt idx="46">
                  <c:v>4.4687297066002233E-21</c:v>
                </c:pt>
                <c:pt idx="47">
                  <c:v>8.0404864945471108E-21</c:v>
                </c:pt>
                <c:pt idx="48">
                  <c:v>1.4419259217826145E-20</c:v>
                </c:pt>
                <c:pt idx="49">
                  <c:v>2.5773058197822682E-20</c:v>
                </c:pt>
                <c:pt idx="50">
                  <c:v>4.5914656775994262E-20</c:v>
                </c:pt>
                <c:pt idx="51">
                  <c:v>8.1526559038871303E-20</c:v>
                </c:pt>
                <c:pt idx="52">
                  <c:v>1.4428104050672436E-19</c:v>
                </c:pt>
                <c:pt idx="53">
                  <c:v>2.5449649255924313E-19</c:v>
                </c:pt>
                <c:pt idx="54">
                  <c:v>4.4742136623489097E-19</c:v>
                </c:pt>
                <c:pt idx="55">
                  <c:v>7.839963135306433E-19</c:v>
                </c:pt>
                <c:pt idx="56">
                  <c:v>1.3692214816646536E-18</c:v>
                </c:pt>
                <c:pt idx="57">
                  <c:v>2.3833936084498297E-18</c:v>
                </c:pt>
                <c:pt idx="58">
                  <c:v>4.1350448005013714E-18</c:v>
                </c:pt>
                <c:pt idx="59">
                  <c:v>7.1503458879088761E-18</c:v>
                </c:pt>
                <c:pt idx="60">
                  <c:v>1.2323562296340246E-17</c:v>
                </c:pt>
                <c:pt idx="61">
                  <c:v>2.1169366487756681E-17</c:v>
                </c:pt>
                <c:pt idx="62">
                  <c:v>3.62444772997899E-17</c:v>
                </c:pt>
                <c:pt idx="63">
                  <c:v>6.1849786236547664E-17</c:v>
                </c:pt>
                <c:pt idx="64">
                  <c:v>1.0519544802975681E-16</c:v>
                </c:pt>
                <c:pt idx="65">
                  <c:v>1.7832739888411356E-16</c:v>
                </c:pt>
                <c:pt idx="66">
                  <c:v>3.013017019396028E-16</c:v>
                </c:pt>
                <c:pt idx="67">
                  <c:v>5.0739651198253255E-16</c:v>
                </c:pt>
                <c:pt idx="68">
                  <c:v>8.5163941430873763E-16</c:v>
                </c:pt>
                <c:pt idx="69">
                  <c:v>1.424709796017378E-15</c:v>
                </c:pt>
                <c:pt idx="70">
                  <c:v>2.3755241555037244E-15</c:v>
                </c:pt>
                <c:pt idx="71">
                  <c:v>3.9477975574066549E-15</c:v>
                </c:pt>
                <c:pt idx="72">
                  <c:v>6.5390202115785859E-15</c:v>
                </c:pt>
                <c:pt idx="73">
                  <c:v>1.0795254071083166E-14</c:v>
                </c:pt>
                <c:pt idx="74">
                  <c:v>1.7762964142543595E-14</c:v>
                </c:pt>
                <c:pt idx="75">
                  <c:v>2.913133535386278E-14</c:v>
                </c:pt>
                <c:pt idx="76">
                  <c:v>4.7617624835167326E-14</c:v>
                </c:pt>
                <c:pt idx="77">
                  <c:v>7.7577797943489262E-14</c:v>
                </c:pt>
                <c:pt idx="78">
                  <c:v>1.2597070197273329E-13</c:v>
                </c:pt>
                <c:pt idx="79">
                  <c:v>2.0387502798042133E-13</c:v>
                </c:pt>
                <c:pt idx="80">
                  <c:v>3.2886745727447236E-13</c:v>
                </c:pt>
                <c:pt idx="81">
                  <c:v>5.2873754463309187E-13</c:v>
                </c:pt>
                <c:pt idx="82">
                  <c:v>8.4726990781230722E-13</c:v>
                </c:pt>
                <c:pt idx="83">
                  <c:v>1.3532118639868601E-12</c:v>
                </c:pt>
                <c:pt idx="84">
                  <c:v>2.1541314135863008E-12</c:v>
                </c:pt>
                <c:pt idx="85">
                  <c:v>3.4177553677356291E-12</c:v>
                </c:pt>
                <c:pt idx="86">
                  <c:v>5.4047067725361416E-12</c:v>
                </c:pt>
                <c:pt idx="87">
                  <c:v>8.5185500995447243E-12</c:v>
                </c:pt>
                <c:pt idx="88">
                  <c:v>1.3382018003547873E-11</c:v>
                </c:pt>
                <c:pt idx="89">
                  <c:v>2.0952696407040252E-11</c:v>
                </c:pt>
                <c:pt idx="90">
                  <c:v>3.2697956634278414E-11</c:v>
                </c:pt>
                <c:pt idx="91">
                  <c:v>5.085851665057411E-11</c:v>
                </c:pt>
                <c:pt idx="92">
                  <c:v>7.8844090494554685E-11</c:v>
                </c:pt>
                <c:pt idx="93">
                  <c:v>1.2182515954141622E-10</c:v>
                </c:pt>
                <c:pt idx="94">
                  <c:v>1.8761485087802147E-10</c:v>
                </c:pt>
                <c:pt idx="95">
                  <c:v>2.8797833659921687E-10</c:v>
                </c:pt>
                <c:pt idx="96">
                  <c:v>4.4056988502600854E-10</c:v>
                </c:pt>
                <c:pt idx="97">
                  <c:v>6.7178790338929374E-10</c:v>
                </c:pt>
                <c:pt idx="98">
                  <c:v>1.0209675377223661E-9</c:v>
                </c:pt>
                <c:pt idx="99">
                  <c:v>1.54651476442556E-9</c:v>
                </c:pt>
                <c:pt idx="100">
                  <c:v>2.3348478765782889E-9</c:v>
                </c:pt>
                <c:pt idx="101">
                  <c:v>3.5133829725603857E-9</c:v>
                </c:pt>
                <c:pt idx="102">
                  <c:v>5.2693224673551576E-9</c:v>
                </c:pt>
                <c:pt idx="103">
                  <c:v>7.8767388049376589E-9</c:v>
                </c:pt>
                <c:pt idx="104">
                  <c:v>1.1735470185045469E-8</c:v>
                </c:pt>
                <c:pt idx="105">
                  <c:v>1.74267711124501E-8</c:v>
                </c:pt>
                <c:pt idx="106">
                  <c:v>2.5792636786413404E-8</c:v>
                </c:pt>
                <c:pt idx="107">
                  <c:v>3.8048447458494207E-8</c:v>
                </c:pt>
                <c:pt idx="108">
                  <c:v>5.5942326157063702E-8</c:v>
                </c:pt>
                <c:pt idx="109">
                  <c:v>8.1979730103001572E-8</c:v>
                </c:pt>
                <c:pt idx="110">
                  <c:v>1.1973878032123754E-7</c:v>
                </c:pt>
                <c:pt idx="111">
                  <c:v>1.7431130670052727E-7</c:v>
                </c:pt>
                <c:pt idx="112">
                  <c:v>2.5291737731955703E-7</c:v>
                </c:pt>
                <c:pt idx="113">
                  <c:v>3.6575827746705308E-7</c:v>
                </c:pt>
                <c:pt idx="114">
                  <c:v>5.2719591908253354E-7</c:v>
                </c:pt>
                <c:pt idx="115">
                  <c:v>7.5737732524059035E-7</c:v>
                </c:pt>
                <c:pt idx="116">
                  <c:v>1.0844635026148558E-6</c:v>
                </c:pt>
                <c:pt idx="117">
                  <c:v>1.5476757035807866E-6</c:v>
                </c:pt>
                <c:pt idx="118">
                  <c:v>2.201442627950124E-6</c:v>
                </c:pt>
                <c:pt idx="119">
                  <c:v>3.1210243809201821E-6</c:v>
                </c:pt>
                <c:pt idx="120">
                  <c:v>4.4101091007462029E-6</c:v>
                </c:pt>
                <c:pt idx="121">
                  <c:v>6.2110337386063499E-6</c:v>
                </c:pt>
                <c:pt idx="122">
                  <c:v>8.7184810079033198E-6</c:v>
                </c:pt>
                <c:pt idx="123">
                  <c:v>1.2197761738631579E-5</c:v>
                </c:pt>
                <c:pt idx="124">
                  <c:v>1.7009120139582974E-5</c:v>
                </c:pt>
                <c:pt idx="125">
                  <c:v>2.3639916274131511E-5</c:v>
                </c:pt>
                <c:pt idx="126">
                  <c:v>3.2747066525858373E-5</c:v>
                </c:pt>
                <c:pt idx="127">
                  <c:v>4.5212784308799852E-5</c:v>
                </c:pt>
                <c:pt idx="128">
                  <c:v>6.2217489906076295E-5</c:v>
                </c:pt>
                <c:pt idx="129">
                  <c:v>8.5334785648736152E-5</c:v>
                </c:pt>
                <c:pt idx="130">
                  <c:v>1.1665466221732668E-4</c:v>
                </c:pt>
                <c:pt idx="131">
                  <c:v>1.5894266173770963E-4</c:v>
                </c:pt>
                <c:pt idx="132">
                  <c:v>2.1584462859704673E-4</c:v>
                </c:pt>
                <c:pt idx="133">
                  <c:v>2.9214899182531155E-4</c:v>
                </c:pt>
                <c:pt idx="134">
                  <c:v>3.9412131307408162E-4</c:v>
                </c:pt>
                <c:pt idx="135">
                  <c:v>5.2992917831142644E-4</c:v>
                </c:pt>
                <c:pt idx="136">
                  <c:v>7.1017949231018927E-4</c:v>
                </c:pt>
                <c:pt idx="137">
                  <c:v>9.4859494090578599E-4</c:v>
                </c:pt>
                <c:pt idx="138">
                  <c:v>1.2628619080908214E-3</c:v>
                </c:pt>
                <c:pt idx="139">
                  <c:v>1.6756885649951709E-3</c:v>
                </c:pt>
                <c:pt idx="140">
                  <c:v>2.2161192741074545E-3</c:v>
                </c:pt>
                <c:pt idx="141">
                  <c:v>2.9211599550675259E-3</c:v>
                </c:pt>
                <c:pt idx="142">
                  <c:v>3.8377787041474864E-3</c:v>
                </c:pt>
                <c:pt idx="143">
                  <c:v>5.0253567926056755E-3</c:v>
                </c:pt>
                <c:pt idx="144">
                  <c:v>6.5586772032558823E-3</c:v>
                </c:pt>
                <c:pt idx="145">
                  <c:v>8.5315510725044175E-3</c:v>
                </c:pt>
                <c:pt idx="146">
                  <c:v>1.106119670628937E-2</c:v>
                </c:pt>
                <c:pt idx="147">
                  <c:v>1.4293501085796998E-2</c:v>
                </c:pt>
                <c:pt idx="148">
                  <c:v>1.8409309744438683E-2</c:v>
                </c:pt>
                <c:pt idx="149">
                  <c:v>2.3631907256808984E-2</c:v>
                </c:pt>
                <c:pt idx="150">
                  <c:v>3.023586689653901E-2</c:v>
                </c:pt>
                <c:pt idx="151">
                  <c:v>3.8557463728989085E-2</c:v>
                </c:pt>
                <c:pt idx="152">
                  <c:v>4.900685980090088E-2</c:v>
                </c:pt>
                <c:pt idx="153">
                  <c:v>6.2082282313342833E-2</c:v>
                </c:pt>
                <c:pt idx="154">
                  <c:v>7.8386424695633103E-2</c:v>
                </c:pt>
                <c:pt idx="155">
                  <c:v>9.8645305150221255E-2</c:v>
                </c:pt>
                <c:pt idx="156">
                  <c:v>0.12372981616320652</c:v>
                </c:pt>
                <c:pt idx="157">
                  <c:v>0.15468019017233534</c:v>
                </c:pt>
                <c:pt idx="158">
                  <c:v>0.19273358942333721</c:v>
                </c:pt>
                <c:pt idx="159">
                  <c:v>0.23935500029698603</c:v>
                </c:pt>
                <c:pt idx="160">
                  <c:v>0.29627157227010137</c:v>
                </c:pt>
                <c:pt idx="161">
                  <c:v>0.36551048740524994</c:v>
                </c:pt>
                <c:pt idx="162">
                  <c:v>0.44944037614578797</c:v>
                </c:pt>
                <c:pt idx="163">
                  <c:v>0.5508162076908073</c:v>
                </c:pt>
                <c:pt idx="164">
                  <c:v>0.67282747707295154</c:v>
                </c:pt>
                <c:pt idx="165">
                  <c:v>0.81914938537932713</c:v>
                </c:pt>
                <c:pt idx="166">
                  <c:v>0.99399656396977243</c:v>
                </c:pt>
                <c:pt idx="167">
                  <c:v>1.2021787283280005</c:v>
                </c:pt>
                <c:pt idx="168">
                  <c:v>1.4491574633768631</c:v>
                </c:pt>
                <c:pt idx="169">
                  <c:v>1.7411031416550904</c:v>
                </c:pt>
                <c:pt idx="170">
                  <c:v>2.0849507616735439</c:v>
                </c:pt>
                <c:pt idx="171">
                  <c:v>2.4884532701594857</c:v>
                </c:pt>
                <c:pt idx="172">
                  <c:v>2.9602307040766651</c:v>
                </c:pt>
                <c:pt idx="173">
                  <c:v>3.5098132628389394</c:v>
                </c:pt>
                <c:pt idx="174">
                  <c:v>4.1476762058095957</c:v>
                </c:pt>
                <c:pt idx="175">
                  <c:v>4.8852642739611269</c:v>
                </c:pt>
                <c:pt idx="176">
                  <c:v>5.7350031674654058</c:v>
                </c:pt>
                <c:pt idx="177">
                  <c:v>6.710295483842474</c:v>
                </c:pt>
                <c:pt idx="178">
                  <c:v>7.8254984455416121</c:v>
                </c:pt>
                <c:pt idx="179">
                  <c:v>9.095880733116168</c:v>
                </c:pt>
                <c:pt idx="180">
                  <c:v>10.537555801950537</c:v>
                </c:pt>
                <c:pt idx="181">
                  <c:v>12.167389207600802</c:v>
                </c:pt>
                <c:pt idx="182">
                  <c:v>14.002877706807469</c:v>
                </c:pt>
                <c:pt idx="183">
                  <c:v>16.061998245931107</c:v>
                </c:pt>
                <c:pt idx="184">
                  <c:v>18.36302540136731</c:v>
                </c:pt>
                <c:pt idx="185">
                  <c:v>20.924316399856622</c:v>
                </c:pt>
                <c:pt idx="186">
                  <c:v>23.764063519425076</c:v>
                </c:pt>
                <c:pt idx="187">
                  <c:v>26.900014448843116</c:v>
                </c:pt>
                <c:pt idx="188">
                  <c:v>30.349162055419701</c:v>
                </c:pt>
                <c:pt idx="189">
                  <c:v>34.127405963392327</c:v>
                </c:pt>
                <c:pt idx="190">
                  <c:v>38.249189359060878</c:v>
                </c:pt>
                <c:pt idx="191">
                  <c:v>42.727115490332579</c:v>
                </c:pt>
                <c:pt idx="192">
                  <c:v>47.57154938923577</c:v>
                </c:pt>
                <c:pt idx="193">
                  <c:v>52.79021138401928</c:v>
                </c:pt>
                <c:pt idx="194">
                  <c:v>58.387769947279949</c:v>
                </c:pt>
                <c:pt idx="195">
                  <c:v>64.365442310517096</c:v>
                </c:pt>
                <c:pt idx="196">
                  <c:v>70.720612024905947</c:v>
                </c:pt>
                <c:pt idx="197">
                  <c:v>77.446473224519963</c:v>
                </c:pt>
                <c:pt idx="198">
                  <c:v>84.531711715119613</c:v>
                </c:pt>
                <c:pt idx="199">
                  <c:v>91.960233135754365</c:v>
                </c:pt>
                <c:pt idx="200">
                  <c:v>99.710948293587336</c:v>
                </c:pt>
                <c:pt idx="201">
                  <c:v>107.75762533291474</c:v>
                </c:pt>
                <c:pt idx="202">
                  <c:v>116.06881765370707</c:v>
                </c:pt>
                <c:pt idx="203">
                  <c:v>124.60787543882857</c:v>
                </c:pt>
                <c:pt idx="204">
                  <c:v>133.33304728836382</c:v>
                </c:pt>
                <c:pt idx="205">
                  <c:v>142.19767681109832</c:v>
                </c:pt>
                <c:pt idx="206">
                  <c:v>151.15049711527695</c:v>
                </c:pt>
                <c:pt idx="207">
                  <c:v>160.13602401243443</c:v>
                </c:pt>
                <c:pt idx="208">
                  <c:v>169.09504644888494</c:v>
                </c:pt>
                <c:pt idx="209">
                  <c:v>177.96521026817248</c:v>
                </c:pt>
                <c:pt idx="210">
                  <c:v>186.68168895093132</c:v>
                </c:pt>
                <c:pt idx="211">
                  <c:v>195.17793254841789</c:v>
                </c:pt>
                <c:pt idx="212">
                  <c:v>203.38648369806114</c:v>
                </c:pt>
                <c:pt idx="213">
                  <c:v>211.23984746010728</c:v>
                </c:pt>
                <c:pt idx="214">
                  <c:v>218.67139981814131</c:v>
                </c:pt>
                <c:pt idx="215">
                  <c:v>225.61631811238163</c:v>
                </c:pt>
                <c:pt idx="216">
                  <c:v>232.01251548490765</c:v>
                </c:pt>
                <c:pt idx="217">
                  <c:v>237.80156066180737</c:v>
                </c:pt>
                <c:pt idx="218">
                  <c:v>242.92956411741702</c:v>
                </c:pt>
                <c:pt idx="219">
                  <c:v>247.3480118846299</c:v>
                </c:pt>
                <c:pt idx="220">
                  <c:v>251.0145290010469</c:v>
                </c:pt>
                <c:pt idx="221">
                  <c:v>253.89355580520498</c:v>
                </c:pt>
                <c:pt idx="222">
                  <c:v>255.9569219951168</c:v>
                </c:pt>
                <c:pt idx="223">
                  <c:v>257.18430549144705</c:v>
                </c:pt>
                <c:pt idx="224">
                  <c:v>257.56356565330981</c:v>
                </c:pt>
                <c:pt idx="225">
                  <c:v>257.09094320607414</c:v>
                </c:pt>
                <c:pt idx="226">
                  <c:v>255.77112227697324</c:v>
                </c:pt>
                <c:pt idx="227">
                  <c:v>253.61715310689681</c:v>
                </c:pt>
                <c:pt idx="228">
                  <c:v>250.65023722176144</c:v>
                </c:pt>
                <c:pt idx="229">
                  <c:v>246.89938000902032</c:v>
                </c:pt>
                <c:pt idx="230">
                  <c:v>242.40091866081696</c:v>
                </c:pt>
                <c:pt idx="231">
                  <c:v>237.1979362269245</c:v>
                </c:pt>
                <c:pt idx="232">
                  <c:v>231.33957498826308</c:v>
                </c:pt>
                <c:pt idx="233">
                  <c:v>224.88026444698804</c:v>
                </c:pt>
                <c:pt idx="234">
                  <c:v>217.8788808769348</c:v>
                </c:pt>
                <c:pt idx="235">
                  <c:v>210.39785654889977</c:v>
                </c:pt>
                <c:pt idx="236">
                  <c:v>202.50225741552407</c:v>
                </c:pt>
                <c:pt idx="237">
                  <c:v>194.25884820395683</c:v>
                </c:pt>
                <c:pt idx="238">
                  <c:v>185.73516353116727</c:v>
                </c:pt>
                <c:pt idx="239">
                  <c:v>176.99860285268971</c:v>
                </c:pt>
                <c:pt idx="240">
                  <c:v>168.11556582099348</c:v>
                </c:pt>
                <c:pt idx="241">
                  <c:v>159.15064301724513</c:v>
                </c:pt>
                <c:pt idx="242">
                  <c:v>150.16587509268572</c:v>
                </c:pt>
                <c:pt idx="243">
                  <c:v>141.22009118328893</c:v>
                </c:pt>
                <c:pt idx="244">
                  <c:v>132.36833511849608</c:v>
                </c:pt>
                <c:pt idx="245">
                  <c:v>123.66138550805839</c:v>
                </c:pt>
                <c:pt idx="246">
                  <c:v>115.14537333572086</c:v>
                </c:pt>
                <c:pt idx="247">
                  <c:v>106.86149828636506</c:v>
                </c:pt>
                <c:pt idx="248">
                  <c:v>98.845842750049641</c:v>
                </c:pt>
                <c:pt idx="249">
                  <c:v>91.129280339993613</c:v>
                </c:pt>
                <c:pt idx="250">
                  <c:v>83.737473880377237</c:v>
                </c:pt>
                <c:pt idx="251">
                  <c:v>76.690956201834183</c:v>
                </c:pt>
                <c:pt idx="252">
                  <c:v>70.005285754562564</c:v>
                </c:pt>
                <c:pt idx="253">
                  <c:v>63.691268026772633</c:v>
                </c:pt>
                <c:pt idx="254">
                  <c:v>57.75523304451977</c:v>
                </c:pt>
                <c:pt idx="255">
                  <c:v>52.199358822446527</c:v>
                </c:pt>
                <c:pt idx="256">
                  <c:v>47.022030519031581</c:v>
                </c:pt>
                <c:pt idx="257">
                  <c:v>42.218225202179049</c:v>
                </c:pt>
                <c:pt idx="258">
                  <c:v>37.7799125225513</c:v>
                </c:pt>
                <c:pt idx="259">
                  <c:v>33.696462189288873</c:v>
                </c:pt>
                <c:pt idx="260">
                  <c:v>29.955049908806615</c:v>
                </c:pt>
                <c:pt idx="261">
                  <c:v>26.541054343707813</c:v>
                </c:pt>
                <c:pt idx="262">
                  <c:v>23.438438636878153</c:v>
                </c:pt>
                <c:pt idx="263">
                  <c:v>20.630111088062147</c:v>
                </c:pt>
                <c:pt idx="264">
                  <c:v>18.098260631594961</c:v>
                </c:pt>
                <c:pt idx="265">
                  <c:v>15.824663812656395</c:v>
                </c:pt>
                <c:pt idx="266">
                  <c:v>13.790960967640801</c:v>
                </c:pt>
                <c:pt idx="267">
                  <c:v>11.978900258693319</c:v>
                </c:pt>
                <c:pt idx="268">
                  <c:v>10.3705490746063</c:v>
                </c:pt>
                <c:pt idx="269">
                  <c:v>8.9484730763618536</c:v>
                </c:pt>
                <c:pt idx="270">
                  <c:v>7.695883826594029</c:v>
                </c:pt>
                <c:pt idx="271">
                  <c:v>6.5967564934623653</c:v>
                </c:pt>
                <c:pt idx="272">
                  <c:v>5.635919560197804</c:v>
                </c:pt>
                <c:pt idx="273">
                  <c:v>4.7991188046975966</c:v>
                </c:pt>
                <c:pt idx="274">
                  <c:v>4.0730580447159772</c:v>
                </c:pt>
                <c:pt idx="275">
                  <c:v>3.4454192814489835</c:v>
                </c:pt>
                <c:pt idx="276">
                  <c:v>2.9048649273924139</c:v>
                </c:pt>
                <c:pt idx="277">
                  <c:v>2.4410247841577712</c:v>
                </c:pt>
                <c:pt idx="278">
                  <c:v>2.0444703539719393</c:v>
                </c:pt>
                <c:pt idx="279">
                  <c:v>1.706678936510958</c:v>
                </c:pt>
                <c:pt idx="280">
                  <c:v>1.4199897919039159</c:v>
                </c:pt>
                <c:pt idx="281">
                  <c:v>1.1775544519583845</c:v>
                </c:pt>
                <c:pt idx="282">
                  <c:v>0.97328304480334027</c:v>
                </c:pt>
                <c:pt idx="283">
                  <c:v>0.80178827205881653</c:v>
                </c:pt>
                <c:pt idx="284">
                  <c:v>0.65832844998505013</c:v>
                </c:pt>
                <c:pt idx="285">
                  <c:v>0.5387508032620234</c:v>
                </c:pt>
                <c:pt idx="286">
                  <c:v>0.43943598728803129</c:v>
                </c:pt>
                <c:pt idx="287">
                  <c:v>0.3572446161497721</c:v>
                </c:pt>
                <c:pt idx="288">
                  <c:v>0.28946639157278392</c:v>
                </c:pt>
                <c:pt idx="289">
                  <c:v>0.2337722650597113</c:v>
                </c:pt>
                <c:pt idx="290">
                  <c:v>0.18816992202061078</c:v>
                </c:pt>
                <c:pt idx="291">
                  <c:v>0.15096275318747704</c:v>
                </c:pt>
                <c:pt idx="292">
                  <c:v>0.12071237455019045</c:v>
                </c:pt>
                <c:pt idx="293">
                  <c:v>9.6204671523351437E-2</c:v>
                </c:pt>
                <c:pt idx="294">
                  <c:v>7.6419274752546257E-2</c:v>
                </c:pt>
                <c:pt idx="295">
                  <c:v>6.0502322337248865E-2</c:v>
                </c:pt>
                <c:pt idx="296">
                  <c:v>4.7742324572754354E-2</c:v>
                </c:pt>
                <c:pt idx="297">
                  <c:v>3.7548920812910065E-2</c:v>
                </c:pt>
                <c:pt idx="298">
                  <c:v>2.9434301949015605E-2</c:v>
                </c:pt>
                <c:pt idx="299">
                  <c:v>2.2997064567670488E-2</c:v>
                </c:pt>
                <c:pt idx="300">
                  <c:v>1.7908262473915023E-2</c:v>
                </c:pt>
                <c:pt idx="301">
                  <c:v>1.3899426461599635E-2</c:v>
                </c:pt>
                <c:pt idx="302">
                  <c:v>1.0752332649408993E-2</c:v>
                </c:pt>
                <c:pt idx="303">
                  <c:v>8.2903122102874014E-3</c:v>
                </c:pt>
                <c:pt idx="304">
                  <c:v>6.3709099012796786E-3</c:v>
                </c:pt>
                <c:pt idx="305">
                  <c:v>4.8797146082161305E-3</c:v>
                </c:pt>
                <c:pt idx="306">
                  <c:v>3.7252014657015425E-3</c:v>
                </c:pt>
                <c:pt idx="307">
                  <c:v>2.8344414480927491E-3</c:v>
                </c:pt>
                <c:pt idx="308">
                  <c:v>2.149550227956252E-3</c:v>
                </c:pt>
                <c:pt idx="309">
                  <c:v>1.6247632516915155E-3</c:v>
                </c:pt>
                <c:pt idx="310">
                  <c:v>1.2240381691276537E-3</c:v>
                </c:pt>
                <c:pt idx="311">
                  <c:v>9.1909883592939117E-4</c:v>
                </c:pt>
                <c:pt idx="312">
                  <c:v>6.8784701055866018E-4</c:v>
                </c:pt>
                <c:pt idx="313">
                  <c:v>5.1307856906663489E-4</c:v>
                </c:pt>
                <c:pt idx="314">
                  <c:v>3.8145057879557112E-4</c:v>
                </c:pt>
                <c:pt idx="315">
                  <c:v>2.8265395340460278E-4</c:v>
                </c:pt>
                <c:pt idx="316">
                  <c:v>2.0875372454275164E-4</c:v>
                </c:pt>
                <c:pt idx="317">
                  <c:v>1.5366529147801689E-4</c:v>
                </c:pt>
                <c:pt idx="318">
                  <c:v>1.1274043806141027E-4</c:v>
                </c:pt>
                <c:pt idx="319">
                  <c:v>8.2441528370419065E-5</c:v>
                </c:pt>
                <c:pt idx="320">
                  <c:v>6.0086199257937082E-5</c:v>
                </c:pt>
                <c:pt idx="321">
                  <c:v>4.3648147420065982E-5</c:v>
                </c:pt>
                <c:pt idx="322">
                  <c:v>3.1602342814597612E-5</c:v>
                </c:pt>
                <c:pt idx="323">
                  <c:v>2.2805265199173002E-5</c:v>
                </c:pt>
                <c:pt idx="324">
                  <c:v>1.6402625021617981E-5</c:v>
                </c:pt>
                <c:pt idx="325">
                  <c:v>1.1758555381640504E-5</c:v>
                </c:pt>
                <c:pt idx="326">
                  <c:v>8.4015025581681624E-6</c:v>
                </c:pt>
                <c:pt idx="327">
                  <c:v>5.9830459956888261E-6</c:v>
                </c:pt>
                <c:pt idx="328">
                  <c:v>4.2466855244608773E-6</c:v>
                </c:pt>
                <c:pt idx="329">
                  <c:v>3.00427887975862E-6</c:v>
                </c:pt>
                <c:pt idx="330">
                  <c:v>2.1183258706636251E-6</c:v>
                </c:pt>
                <c:pt idx="331">
                  <c:v>1.4887016795437523E-6</c:v>
                </c:pt>
                <c:pt idx="332">
                  <c:v>1.0427614543697684E-6</c:v>
                </c:pt>
                <c:pt idx="333">
                  <c:v>7.2798870734179301E-7</c:v>
                </c:pt>
                <c:pt idx="334">
                  <c:v>5.0655510745019244E-7</c:v>
                </c:pt>
                <c:pt idx="335">
                  <c:v>3.5131050569896541E-7</c:v>
                </c:pt>
                <c:pt idx="336">
                  <c:v>2.428387331606086E-7</c:v>
                </c:pt>
                <c:pt idx="337">
                  <c:v>1.6730432285823295E-7</c:v>
                </c:pt>
                <c:pt idx="338">
                  <c:v>1.1488378859156423E-7</c:v>
                </c:pt>
                <c:pt idx="339">
                  <c:v>7.8627183362499432E-8</c:v>
                </c:pt>
                <c:pt idx="340">
                  <c:v>5.3635096977301791E-8</c:v>
                </c:pt>
                <c:pt idx="341">
                  <c:v>3.6465972884156159E-8</c:v>
                </c:pt>
                <c:pt idx="342">
                  <c:v>2.4710920405047906E-8</c:v>
                </c:pt>
                <c:pt idx="343">
                  <c:v>1.668984954308296E-8</c:v>
                </c:pt>
                <c:pt idx="344">
                  <c:v>1.1235135226812156E-8</c:v>
                </c:pt>
                <c:pt idx="345">
                  <c:v>7.5381811369251135E-9</c:v>
                </c:pt>
                <c:pt idx="346">
                  <c:v>5.0410060270275058E-9</c:v>
                </c:pt>
                <c:pt idx="347">
                  <c:v>3.3599301352986481E-9</c:v>
                </c:pt>
                <c:pt idx="348">
                  <c:v>2.2320589475661103E-9</c:v>
                </c:pt>
                <c:pt idx="349">
                  <c:v>1.4778945768475831E-9</c:v>
                </c:pt>
                <c:pt idx="350">
                  <c:v>9.7531214820269832E-10</c:v>
                </c:pt>
                <c:pt idx="351">
                  <c:v>6.4151408264523961E-10</c:v>
                </c:pt>
                <c:pt idx="352">
                  <c:v>4.2056307363361467E-10</c:v>
                </c:pt>
                <c:pt idx="353">
                  <c:v>2.7480109828746043E-10</c:v>
                </c:pt>
                <c:pt idx="354">
                  <c:v>1.7896502806409683E-10</c:v>
                </c:pt>
                <c:pt idx="355">
                  <c:v>1.1616632870949998E-10</c:v>
                </c:pt>
                <c:pt idx="356">
                  <c:v>7.5154456470462729E-11</c:v>
                </c:pt>
                <c:pt idx="357">
                  <c:v>4.8460913329503626E-11</c:v>
                </c:pt>
                <c:pt idx="358">
                  <c:v>3.1145179212465967E-11</c:v>
                </c:pt>
                <c:pt idx="359">
                  <c:v>1.995043897871128E-11</c:v>
                </c:pt>
                <c:pt idx="360">
                  <c:v>1.2737273101197635E-11</c:v>
                </c:pt>
                <c:pt idx="361">
                  <c:v>8.1051834290993043E-12</c:v>
                </c:pt>
                <c:pt idx="362">
                  <c:v>5.1405740278544675E-12</c:v>
                </c:pt>
                <c:pt idx="363">
                  <c:v>3.2495466059913173E-12</c:v>
                </c:pt>
                <c:pt idx="364">
                  <c:v>2.0473698581973174E-12</c:v>
                </c:pt>
                <c:pt idx="365">
                  <c:v>1.2856780309514208E-12</c:v>
                </c:pt>
                <c:pt idx="366">
                  <c:v>8.0469355564971831E-13</c:v>
                </c:pt>
                <c:pt idx="367">
                  <c:v>5.0198553896378396E-13</c:v>
                </c:pt>
                <c:pt idx="368">
                  <c:v>3.1211473475758373E-13</c:v>
                </c:pt>
                <c:pt idx="369">
                  <c:v>1.9341926125303035E-13</c:v>
                </c:pt>
                <c:pt idx="370">
                  <c:v>1.1946688806400045E-13</c:v>
                </c:pt>
                <c:pt idx="371">
                  <c:v>7.3545781075284791E-14</c:v>
                </c:pt>
                <c:pt idx="372">
                  <c:v>4.5126365934643401E-14</c:v>
                </c:pt>
                <c:pt idx="373">
                  <c:v>2.7597220248795612E-14</c:v>
                </c:pt>
                <c:pt idx="374">
                  <c:v>1.6821421803911811E-14</c:v>
                </c:pt>
                <c:pt idx="375">
                  <c:v>1.0219330509055917E-14</c:v>
                </c:pt>
                <c:pt idx="376">
                  <c:v>6.1879183119344061E-15</c:v>
                </c:pt>
                <c:pt idx="377">
                  <c:v>3.7344709132819658E-15</c:v>
                </c:pt>
                <c:pt idx="378">
                  <c:v>2.2463424963197332E-15</c:v>
                </c:pt>
                <c:pt idx="379">
                  <c:v>1.346744615327722E-15</c:v>
                </c:pt>
                <c:pt idx="380">
                  <c:v>8.0474243917832583E-16</c:v>
                </c:pt>
                <c:pt idx="381">
                  <c:v>4.7928180804531759E-16</c:v>
                </c:pt>
                <c:pt idx="382">
                  <c:v>2.8450333879882288E-16</c:v>
                </c:pt>
                <c:pt idx="383">
                  <c:v>1.6832405021301892E-16</c:v>
                </c:pt>
                <c:pt idx="384">
                  <c:v>9.9258420590474157E-17</c:v>
                </c:pt>
                <c:pt idx="385">
                  <c:v>5.8337918686934276E-17</c:v>
                </c:pt>
                <c:pt idx="386">
                  <c:v>3.417408409976216E-17</c:v>
                </c:pt>
                <c:pt idx="387">
                  <c:v>1.9952862951091603E-17</c:v>
                </c:pt>
                <c:pt idx="388">
                  <c:v>1.1611168776512616E-17</c:v>
                </c:pt>
                <c:pt idx="389">
                  <c:v>6.734557089794294E-18</c:v>
                </c:pt>
                <c:pt idx="390">
                  <c:v>3.8931803476792936E-18</c:v>
                </c:pt>
                <c:pt idx="391">
                  <c:v>2.2431710359705551E-18</c:v>
                </c:pt>
                <c:pt idx="392">
                  <c:v>1.2881980503822546E-18</c:v>
                </c:pt>
                <c:pt idx="393">
                  <c:v>7.3733571213350375E-19</c:v>
                </c:pt>
                <c:pt idx="394">
                  <c:v>4.206397233935773E-19</c:v>
                </c:pt>
                <c:pt idx="395">
                  <c:v>2.3917604489202797E-19</c:v>
                </c:pt>
                <c:pt idx="396">
                  <c:v>1.3554623514047475E-19</c:v>
                </c:pt>
                <c:pt idx="397">
                  <c:v>7.656311972931296E-20</c:v>
                </c:pt>
                <c:pt idx="398">
                  <c:v>4.3103661757800847E-20</c:v>
                </c:pt>
                <c:pt idx="399">
                  <c:v>2.4186392332742445E-20</c:v>
                </c:pt>
                <c:pt idx="400">
                  <c:v>1.3526654686138099E-20</c:v>
                </c:pt>
                <c:pt idx="401">
                  <c:v>7.5400130217207426E-21</c:v>
                </c:pt>
                <c:pt idx="402">
                  <c:v>4.1890560482000181E-21</c:v>
                </c:pt>
                <c:pt idx="403">
                  <c:v>2.3196508950945072E-21</c:v>
                </c:pt>
                <c:pt idx="404">
                  <c:v>1.2802402276379175E-21</c:v>
                </c:pt>
                <c:pt idx="405">
                  <c:v>7.0424324918808994E-22</c:v>
                </c:pt>
                <c:pt idx="406">
                  <c:v>3.8611466630828509E-22</c:v>
                </c:pt>
                <c:pt idx="407">
                  <c:v>2.1099505969679385E-22</c:v>
                </c:pt>
                <c:pt idx="408">
                  <c:v>1.1491868763655262E-22</c:v>
                </c:pt>
                <c:pt idx="409">
                  <c:v>6.2383740513899841E-23</c:v>
                </c:pt>
                <c:pt idx="410">
                  <c:v>3.3753168517359706E-23</c:v>
                </c:pt>
                <c:pt idx="411">
                  <c:v>1.8202040091984138E-23</c:v>
                </c:pt>
                <c:pt idx="412">
                  <c:v>9.7833585030021548E-24</c:v>
                </c:pt>
                <c:pt idx="413">
                  <c:v>5.2410493899578439E-24</c:v>
                </c:pt>
                <c:pt idx="414">
                  <c:v>2.7984072623470624E-24</c:v>
                </c:pt>
                <c:pt idx="415">
                  <c:v>1.4892443759048221E-24</c:v>
                </c:pt>
                <c:pt idx="416">
                  <c:v>7.8992052910126654E-25</c:v>
                </c:pt>
                <c:pt idx="417">
                  <c:v>4.1760262075305267E-25</c:v>
                </c:pt>
                <c:pt idx="418">
                  <c:v>2.2004191346479506E-25</c:v>
                </c:pt>
                <c:pt idx="419">
                  <c:v>1.155606544990514E-25</c:v>
                </c:pt>
                <c:pt idx="420">
                  <c:v>6.048907670023926E-26</c:v>
                </c:pt>
                <c:pt idx="421">
                  <c:v>3.1557769577780549E-26</c:v>
                </c:pt>
                <c:pt idx="422">
                  <c:v>1.6409601280190714E-26</c:v>
                </c:pt>
                <c:pt idx="423">
                  <c:v>8.5045656749889156E-27</c:v>
                </c:pt>
                <c:pt idx="424">
                  <c:v>4.3930751486156075E-27</c:v>
                </c:pt>
                <c:pt idx="425">
                  <c:v>2.261765151116981E-27</c:v>
                </c:pt>
                <c:pt idx="426">
                  <c:v>1.1606165701373319E-27</c:v>
                </c:pt>
                <c:pt idx="427">
                  <c:v>5.9359797098600244E-28</c:v>
                </c:pt>
                <c:pt idx="428">
                  <c:v>3.0259268953082638E-28</c:v>
                </c:pt>
                <c:pt idx="429">
                  <c:v>1.5373998623789314E-28</c:v>
                </c:pt>
                <c:pt idx="430">
                  <c:v>7.7853407725395483E-29</c:v>
                </c:pt>
                <c:pt idx="431">
                  <c:v>3.9294412368793103E-29</c:v>
                </c:pt>
                <c:pt idx="432">
                  <c:v>1.9767254452526175E-29</c:v>
                </c:pt>
                <c:pt idx="433">
                  <c:v>9.9111554911626859E-30</c:v>
                </c:pt>
                <c:pt idx="434">
                  <c:v>4.9529575879675184E-30</c:v>
                </c:pt>
                <c:pt idx="435">
                  <c:v>2.4669895582818076E-30</c:v>
                </c:pt>
                <c:pt idx="436">
                  <c:v>1.2247075526637831E-30</c:v>
                </c:pt>
                <c:pt idx="437">
                  <c:v>6.0598219450864175E-31</c:v>
                </c:pt>
                <c:pt idx="438">
                  <c:v>2.9884755952145033E-31</c:v>
                </c:pt>
                <c:pt idx="439">
                  <c:v>1.468932860707069E-31</c:v>
                </c:pt>
                <c:pt idx="440">
                  <c:v>7.1964209906201016E-32</c:v>
                </c:pt>
                <c:pt idx="441">
                  <c:v>3.5139336719629641E-32</c:v>
                </c:pt>
                <c:pt idx="442">
                  <c:v>1.7101450206700858E-32</c:v>
                </c:pt>
                <c:pt idx="443">
                  <c:v>8.2953497865602477E-33</c:v>
                </c:pt>
                <c:pt idx="444">
                  <c:v>4.0105030350216261E-33</c:v>
                </c:pt>
                <c:pt idx="445">
                  <c:v>1.9325261435737204E-33</c:v>
                </c:pt>
                <c:pt idx="446">
                  <c:v>9.2814170788313917E-34</c:v>
                </c:pt>
                <c:pt idx="447">
                  <c:v>4.4428902245184457E-34</c:v>
                </c:pt>
                <c:pt idx="448">
                  <c:v>2.1197237177077892E-34</c:v>
                </c:pt>
                <c:pt idx="449">
                  <c:v>1.0079878986412545E-34</c:v>
                </c:pt>
                <c:pt idx="450">
                  <c:v>4.7774237025660373E-35</c:v>
                </c:pt>
                <c:pt idx="451">
                  <c:v>2.2568078523611703E-35</c:v>
                </c:pt>
                <c:pt idx="452">
                  <c:v>1.0625705898167274E-35</c:v>
                </c:pt>
                <c:pt idx="453">
                  <c:v>4.986357138151599E-36</c:v>
                </c:pt>
                <c:pt idx="454">
                  <c:v>2.3322298685694549E-36</c:v>
                </c:pt>
                <c:pt idx="455">
                  <c:v>1.0872307021150824E-36</c:v>
                </c:pt>
                <c:pt idx="456">
                  <c:v>5.0516638677015648E-37</c:v>
                </c:pt>
                <c:pt idx="457">
                  <c:v>2.33942736395426E-37</c:v>
                </c:pt>
                <c:pt idx="458">
                  <c:v>1.0798093116254628E-37</c:v>
                </c:pt>
                <c:pt idx="459">
                  <c:v>4.9676038344888275E-38</c:v>
                </c:pt>
                <c:pt idx="460">
                  <c:v>2.2777666067362178E-38</c:v>
                </c:pt>
                <c:pt idx="461">
                  <c:v>1.0409595943007454E-38</c:v>
                </c:pt>
                <c:pt idx="462">
                  <c:v>4.7415562346923485E-39</c:v>
                </c:pt>
                <c:pt idx="463">
                  <c:v>2.1526346249156906E-39</c:v>
                </c:pt>
                <c:pt idx="464">
                  <c:v>9.7405195007023366E-40</c:v>
                </c:pt>
                <c:pt idx="465">
                  <c:v>4.3929504162191987E-40</c:v>
                </c:pt>
                <c:pt idx="466">
                  <c:v>1.9746624384214688E-40</c:v>
                </c:pt>
                <c:pt idx="467">
                  <c:v>8.8469141245889588E-41</c:v>
                </c:pt>
                <c:pt idx="468">
                  <c:v>3.9505097754275285E-41</c:v>
                </c:pt>
                <c:pt idx="469">
                  <c:v>1.7582347227451816E-41</c:v>
                </c:pt>
                <c:pt idx="470">
                  <c:v>7.7994314776932316E-42</c:v>
                </c:pt>
                <c:pt idx="471">
                  <c:v>3.4483506716641624E-42</c:v>
                </c:pt>
                <c:pt idx="472">
                  <c:v>1.5195755025556449E-42</c:v>
                </c:pt>
                <c:pt idx="473">
                  <c:v>6.6741432805719298E-43</c:v>
                </c:pt>
                <c:pt idx="474">
                  <c:v>2.9216699298938265E-43</c:v>
                </c:pt>
                <c:pt idx="475">
                  <c:v>1.2747621450907234E-43</c:v>
                </c:pt>
                <c:pt idx="476">
                  <c:v>5.5435701618245989E-44</c:v>
                </c:pt>
                <c:pt idx="477">
                  <c:v>2.4027706664292614E-44</c:v>
                </c:pt>
                <c:pt idx="478">
                  <c:v>1.0380002946677725E-44</c:v>
                </c:pt>
                <c:pt idx="479">
                  <c:v>4.4693566767886784E-45</c:v>
                </c:pt>
                <c:pt idx="480">
                  <c:v>1.9180279680561912E-45</c:v>
                </c:pt>
                <c:pt idx="481">
                  <c:v>8.2040299845551317E-46</c:v>
                </c:pt>
                <c:pt idx="482">
                  <c:v>3.4975338386192148E-46</c:v>
                </c:pt>
                <c:pt idx="483">
                  <c:v>1.4861375022455647E-46</c:v>
                </c:pt>
                <c:pt idx="484">
                  <c:v>6.293879804981918E-47</c:v>
                </c:pt>
                <c:pt idx="485">
                  <c:v>2.6566863158316717E-47</c:v>
                </c:pt>
                <c:pt idx="486">
                  <c:v>1.11769805535591E-47</c:v>
                </c:pt>
                <c:pt idx="487">
                  <c:v>4.6867425152492112E-48</c:v>
                </c:pt>
                <c:pt idx="488">
                  <c:v>1.9587548115592242E-48</c:v>
                </c:pt>
                <c:pt idx="489">
                  <c:v>8.159272555938824E-49</c:v>
                </c:pt>
                <c:pt idx="490">
                  <c:v>3.3875458950008987E-49</c:v>
                </c:pt>
                <c:pt idx="491">
                  <c:v>1.4017847065341361E-49</c:v>
                </c:pt>
                <c:pt idx="492">
                  <c:v>5.7814906798453664E-50</c:v>
                </c:pt>
                <c:pt idx="493">
                  <c:v>2.3766253482641546E-50</c:v>
                </c:pt>
                <c:pt idx="494">
                  <c:v>9.7374222379202586E-51</c:v>
                </c:pt>
                <c:pt idx="495">
                  <c:v>3.9763963155023072E-51</c:v>
                </c:pt>
                <c:pt idx="496">
                  <c:v>1.618444106877999E-51</c:v>
                </c:pt>
                <c:pt idx="497">
                  <c:v>6.5655049199784144E-52</c:v>
                </c:pt>
                <c:pt idx="498">
                  <c:v>2.6546113032224597E-52</c:v>
                </c:pt>
                <c:pt idx="499">
                  <c:v>1.0697840785404337E-52</c:v>
                </c:pt>
                <c:pt idx="500">
                  <c:v>4.2968847320173658E-53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B5-4AD9-82F8-F81FB06A469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297.5399137938839</c:v>
                </c:pt>
                <c:pt idx="1">
                  <c:v>297.48991379388394</c:v>
                </c:pt>
                <c:pt idx="2">
                  <c:v>297.43991379388399</c:v>
                </c:pt>
                <c:pt idx="3">
                  <c:v>297.38991379388403</c:v>
                </c:pt>
                <c:pt idx="4">
                  <c:v>297.33991379388408</c:v>
                </c:pt>
                <c:pt idx="5">
                  <c:v>297.28991379388412</c:v>
                </c:pt>
                <c:pt idx="6">
                  <c:v>297.23991379388417</c:v>
                </c:pt>
                <c:pt idx="7">
                  <c:v>297.18991379388422</c:v>
                </c:pt>
                <c:pt idx="8">
                  <c:v>297.13991379388426</c:v>
                </c:pt>
                <c:pt idx="9">
                  <c:v>297.08991379388431</c:v>
                </c:pt>
                <c:pt idx="10">
                  <c:v>297.03991379388435</c:v>
                </c:pt>
                <c:pt idx="11">
                  <c:v>296.9899137938844</c:v>
                </c:pt>
                <c:pt idx="12">
                  <c:v>296.93991379388444</c:v>
                </c:pt>
                <c:pt idx="13">
                  <c:v>296.88991379388449</c:v>
                </c:pt>
                <c:pt idx="14">
                  <c:v>296.83991379388453</c:v>
                </c:pt>
                <c:pt idx="15">
                  <c:v>296.78991379388458</c:v>
                </c:pt>
                <c:pt idx="16">
                  <c:v>296.73991379388463</c:v>
                </c:pt>
                <c:pt idx="17">
                  <c:v>296.68991379388467</c:v>
                </c:pt>
                <c:pt idx="18">
                  <c:v>296.63991379388472</c:v>
                </c:pt>
                <c:pt idx="19">
                  <c:v>296.58991379388476</c:v>
                </c:pt>
                <c:pt idx="20">
                  <c:v>296.53991379388481</c:v>
                </c:pt>
                <c:pt idx="21">
                  <c:v>296.48991379388485</c:v>
                </c:pt>
                <c:pt idx="22">
                  <c:v>296.4399137938849</c:v>
                </c:pt>
                <c:pt idx="23">
                  <c:v>296.38991379388494</c:v>
                </c:pt>
                <c:pt idx="24">
                  <c:v>296.33991379388499</c:v>
                </c:pt>
                <c:pt idx="25">
                  <c:v>296.28991379388503</c:v>
                </c:pt>
                <c:pt idx="26">
                  <c:v>296.23991379388508</c:v>
                </c:pt>
                <c:pt idx="27">
                  <c:v>296.18991379388513</c:v>
                </c:pt>
                <c:pt idx="28">
                  <c:v>296.13991379388517</c:v>
                </c:pt>
                <c:pt idx="29">
                  <c:v>296.08991379388522</c:v>
                </c:pt>
                <c:pt idx="30">
                  <c:v>296.03991379388526</c:v>
                </c:pt>
                <c:pt idx="31">
                  <c:v>295.98991379388531</c:v>
                </c:pt>
                <c:pt idx="32">
                  <c:v>295.93991379388535</c:v>
                </c:pt>
                <c:pt idx="33">
                  <c:v>295.8899137938854</c:v>
                </c:pt>
                <c:pt idx="34">
                  <c:v>295.83991379388544</c:v>
                </c:pt>
                <c:pt idx="35">
                  <c:v>295.78991379388549</c:v>
                </c:pt>
                <c:pt idx="36">
                  <c:v>295.73991379388553</c:v>
                </c:pt>
                <c:pt idx="37">
                  <c:v>295.68991379388558</c:v>
                </c:pt>
                <c:pt idx="38">
                  <c:v>295.63991379388563</c:v>
                </c:pt>
                <c:pt idx="39">
                  <c:v>295.58991379388567</c:v>
                </c:pt>
                <c:pt idx="40">
                  <c:v>295.53991379388572</c:v>
                </c:pt>
                <c:pt idx="41">
                  <c:v>295.48991379388576</c:v>
                </c:pt>
                <c:pt idx="42">
                  <c:v>295.43991379388581</c:v>
                </c:pt>
                <c:pt idx="43">
                  <c:v>295.38991379388585</c:v>
                </c:pt>
                <c:pt idx="44">
                  <c:v>295.3399137938859</c:v>
                </c:pt>
                <c:pt idx="45">
                  <c:v>295.28991379388594</c:v>
                </c:pt>
                <c:pt idx="46">
                  <c:v>295.23991379388599</c:v>
                </c:pt>
                <c:pt idx="47">
                  <c:v>295.18991379388603</c:v>
                </c:pt>
                <c:pt idx="48">
                  <c:v>295.13991379388608</c:v>
                </c:pt>
                <c:pt idx="49">
                  <c:v>295.08991379388613</c:v>
                </c:pt>
                <c:pt idx="50">
                  <c:v>295.03991379388617</c:v>
                </c:pt>
                <c:pt idx="51">
                  <c:v>294.98991379388622</c:v>
                </c:pt>
                <c:pt idx="52">
                  <c:v>294.93991379388626</c:v>
                </c:pt>
                <c:pt idx="53">
                  <c:v>294.88991379388631</c:v>
                </c:pt>
                <c:pt idx="54">
                  <c:v>294.83991379388635</c:v>
                </c:pt>
                <c:pt idx="55">
                  <c:v>294.7899137938864</c:v>
                </c:pt>
                <c:pt idx="56">
                  <c:v>294.73991379388644</c:v>
                </c:pt>
                <c:pt idx="57">
                  <c:v>294.68991379388649</c:v>
                </c:pt>
                <c:pt idx="58">
                  <c:v>294.63991379388654</c:v>
                </c:pt>
                <c:pt idx="59">
                  <c:v>294.58991379388658</c:v>
                </c:pt>
                <c:pt idx="60">
                  <c:v>294.53991379388663</c:v>
                </c:pt>
                <c:pt idx="61">
                  <c:v>294.48991379388667</c:v>
                </c:pt>
                <c:pt idx="62">
                  <c:v>294.43991379388672</c:v>
                </c:pt>
                <c:pt idx="63">
                  <c:v>294.38991379388676</c:v>
                </c:pt>
                <c:pt idx="64">
                  <c:v>294.33991379388681</c:v>
                </c:pt>
                <c:pt idx="65">
                  <c:v>294.28991379388685</c:v>
                </c:pt>
                <c:pt idx="66">
                  <c:v>294.2399137938869</c:v>
                </c:pt>
                <c:pt idx="67">
                  <c:v>294.18991379388694</c:v>
                </c:pt>
                <c:pt idx="68">
                  <c:v>294.13991379388699</c:v>
                </c:pt>
                <c:pt idx="69">
                  <c:v>294.08991379388704</c:v>
                </c:pt>
                <c:pt idx="70">
                  <c:v>294.03991379388708</c:v>
                </c:pt>
                <c:pt idx="71">
                  <c:v>293.98991379388713</c:v>
                </c:pt>
                <c:pt idx="72">
                  <c:v>293.93991379388717</c:v>
                </c:pt>
                <c:pt idx="73">
                  <c:v>293.88991379388722</c:v>
                </c:pt>
                <c:pt idx="74">
                  <c:v>293.83991379388726</c:v>
                </c:pt>
                <c:pt idx="75">
                  <c:v>293.78991379388731</c:v>
                </c:pt>
                <c:pt idx="76">
                  <c:v>293.73991379388735</c:v>
                </c:pt>
                <c:pt idx="77">
                  <c:v>293.6899137938874</c:v>
                </c:pt>
                <c:pt idx="78">
                  <c:v>293.63991379388744</c:v>
                </c:pt>
                <c:pt idx="79">
                  <c:v>293.58991379388749</c:v>
                </c:pt>
                <c:pt idx="80">
                  <c:v>293.53991379388754</c:v>
                </c:pt>
                <c:pt idx="81">
                  <c:v>293.48991379388758</c:v>
                </c:pt>
                <c:pt idx="82">
                  <c:v>293.43991379388763</c:v>
                </c:pt>
                <c:pt idx="83">
                  <c:v>293.38991379388767</c:v>
                </c:pt>
                <c:pt idx="84">
                  <c:v>293.33991379388772</c:v>
                </c:pt>
                <c:pt idx="85">
                  <c:v>293.28991379388776</c:v>
                </c:pt>
                <c:pt idx="86">
                  <c:v>293.23991379388781</c:v>
                </c:pt>
                <c:pt idx="87">
                  <c:v>293.18991379388785</c:v>
                </c:pt>
                <c:pt idx="88">
                  <c:v>293.1399137938879</c:v>
                </c:pt>
                <c:pt idx="89">
                  <c:v>293.08991379388794</c:v>
                </c:pt>
                <c:pt idx="90">
                  <c:v>293.03991379388799</c:v>
                </c:pt>
                <c:pt idx="91">
                  <c:v>292.98991379388804</c:v>
                </c:pt>
                <c:pt idx="92">
                  <c:v>292.93991379388808</c:v>
                </c:pt>
                <c:pt idx="93">
                  <c:v>292.88991379388813</c:v>
                </c:pt>
                <c:pt idx="94">
                  <c:v>292.83991379388817</c:v>
                </c:pt>
                <c:pt idx="95">
                  <c:v>292.78991379388822</c:v>
                </c:pt>
                <c:pt idx="96">
                  <c:v>292.73991379388826</c:v>
                </c:pt>
                <c:pt idx="97">
                  <c:v>292.68991379388831</c:v>
                </c:pt>
                <c:pt idx="98">
                  <c:v>292.63991379388835</c:v>
                </c:pt>
                <c:pt idx="99">
                  <c:v>292.5899137938884</c:v>
                </c:pt>
                <c:pt idx="100">
                  <c:v>292.53991379388845</c:v>
                </c:pt>
                <c:pt idx="101">
                  <c:v>292.48991379388849</c:v>
                </c:pt>
                <c:pt idx="102">
                  <c:v>292.43991379388854</c:v>
                </c:pt>
                <c:pt idx="103">
                  <c:v>292.38991379388858</c:v>
                </c:pt>
                <c:pt idx="104">
                  <c:v>292.33991379388863</c:v>
                </c:pt>
                <c:pt idx="105">
                  <c:v>292.28991379388867</c:v>
                </c:pt>
                <c:pt idx="106">
                  <c:v>292.23991379388872</c:v>
                </c:pt>
                <c:pt idx="107">
                  <c:v>292.18991379388876</c:v>
                </c:pt>
                <c:pt idx="108">
                  <c:v>292.13991379388881</c:v>
                </c:pt>
                <c:pt idx="109">
                  <c:v>292.08991379388885</c:v>
                </c:pt>
                <c:pt idx="110">
                  <c:v>292.0399137938889</c:v>
                </c:pt>
                <c:pt idx="111">
                  <c:v>291.98991379388895</c:v>
                </c:pt>
                <c:pt idx="112">
                  <c:v>291.93991379388899</c:v>
                </c:pt>
                <c:pt idx="113">
                  <c:v>291.88991379388904</c:v>
                </c:pt>
                <c:pt idx="114">
                  <c:v>291.83991379388908</c:v>
                </c:pt>
                <c:pt idx="115">
                  <c:v>291.78991379388913</c:v>
                </c:pt>
                <c:pt idx="116">
                  <c:v>291.73991379388917</c:v>
                </c:pt>
                <c:pt idx="117">
                  <c:v>291.68991379388922</c:v>
                </c:pt>
                <c:pt idx="118">
                  <c:v>291.63991379388926</c:v>
                </c:pt>
                <c:pt idx="119">
                  <c:v>291.58991379388931</c:v>
                </c:pt>
                <c:pt idx="120">
                  <c:v>291.53991379388935</c:v>
                </c:pt>
                <c:pt idx="121">
                  <c:v>291.4899137938894</c:v>
                </c:pt>
                <c:pt idx="122">
                  <c:v>291.43991379388945</c:v>
                </c:pt>
                <c:pt idx="123">
                  <c:v>291.38991379388949</c:v>
                </c:pt>
                <c:pt idx="124">
                  <c:v>291.33991379388954</c:v>
                </c:pt>
                <c:pt idx="125">
                  <c:v>291.28991379388958</c:v>
                </c:pt>
                <c:pt idx="126">
                  <c:v>291.23991379388963</c:v>
                </c:pt>
                <c:pt idx="127">
                  <c:v>291.18991379388967</c:v>
                </c:pt>
                <c:pt idx="128">
                  <c:v>291.13991379388972</c:v>
                </c:pt>
                <c:pt idx="129">
                  <c:v>291.08991379388976</c:v>
                </c:pt>
                <c:pt idx="130">
                  <c:v>291.03991379388981</c:v>
                </c:pt>
                <c:pt idx="131">
                  <c:v>290.98991379388985</c:v>
                </c:pt>
                <c:pt idx="132">
                  <c:v>290.9399137938899</c:v>
                </c:pt>
                <c:pt idx="133">
                  <c:v>290.88991379388995</c:v>
                </c:pt>
                <c:pt idx="134">
                  <c:v>290.83991379388999</c:v>
                </c:pt>
                <c:pt idx="135">
                  <c:v>290.78991379389004</c:v>
                </c:pt>
                <c:pt idx="136">
                  <c:v>290.73991379389008</c:v>
                </c:pt>
                <c:pt idx="137">
                  <c:v>290.68991379389013</c:v>
                </c:pt>
                <c:pt idx="138">
                  <c:v>290.63991379389017</c:v>
                </c:pt>
                <c:pt idx="139">
                  <c:v>290.58991379389022</c:v>
                </c:pt>
                <c:pt idx="140">
                  <c:v>290.53991379389026</c:v>
                </c:pt>
                <c:pt idx="141">
                  <c:v>290.48991379389031</c:v>
                </c:pt>
                <c:pt idx="142">
                  <c:v>290.43991379389036</c:v>
                </c:pt>
                <c:pt idx="143">
                  <c:v>290.3899137938904</c:v>
                </c:pt>
                <c:pt idx="144">
                  <c:v>290.33991379389045</c:v>
                </c:pt>
                <c:pt idx="145">
                  <c:v>290.28991379389049</c:v>
                </c:pt>
                <c:pt idx="146">
                  <c:v>290.23991379389054</c:v>
                </c:pt>
                <c:pt idx="147">
                  <c:v>290.18991379389058</c:v>
                </c:pt>
                <c:pt idx="148">
                  <c:v>290.13991379389063</c:v>
                </c:pt>
                <c:pt idx="149">
                  <c:v>290.08991379389067</c:v>
                </c:pt>
                <c:pt idx="150">
                  <c:v>290.03991379389072</c:v>
                </c:pt>
                <c:pt idx="151">
                  <c:v>289.98991379389076</c:v>
                </c:pt>
                <c:pt idx="152">
                  <c:v>289.93991379389081</c:v>
                </c:pt>
                <c:pt idx="153">
                  <c:v>289.88991379389086</c:v>
                </c:pt>
                <c:pt idx="154">
                  <c:v>289.8399137938909</c:v>
                </c:pt>
                <c:pt idx="155">
                  <c:v>289.78991379389095</c:v>
                </c:pt>
                <c:pt idx="156">
                  <c:v>289.73991379389099</c:v>
                </c:pt>
                <c:pt idx="157">
                  <c:v>289.68991379389104</c:v>
                </c:pt>
                <c:pt idx="158">
                  <c:v>289.63991379389108</c:v>
                </c:pt>
                <c:pt idx="159">
                  <c:v>289.58991379389113</c:v>
                </c:pt>
                <c:pt idx="160">
                  <c:v>289.53991379389117</c:v>
                </c:pt>
                <c:pt idx="161">
                  <c:v>289.48991379389122</c:v>
                </c:pt>
                <c:pt idx="162">
                  <c:v>289.43991379389126</c:v>
                </c:pt>
                <c:pt idx="163">
                  <c:v>289.38991379389131</c:v>
                </c:pt>
                <c:pt idx="164">
                  <c:v>289.33991379389136</c:v>
                </c:pt>
                <c:pt idx="165">
                  <c:v>289.2899137938914</c:v>
                </c:pt>
                <c:pt idx="166">
                  <c:v>289.23991379389145</c:v>
                </c:pt>
                <c:pt idx="167">
                  <c:v>289.18991379389149</c:v>
                </c:pt>
                <c:pt idx="168">
                  <c:v>289.13991379389154</c:v>
                </c:pt>
                <c:pt idx="169">
                  <c:v>289.08991379389158</c:v>
                </c:pt>
                <c:pt idx="170">
                  <c:v>289.03991379389163</c:v>
                </c:pt>
                <c:pt idx="171">
                  <c:v>288.98991379389167</c:v>
                </c:pt>
                <c:pt idx="172">
                  <c:v>288.93991379389172</c:v>
                </c:pt>
                <c:pt idx="173">
                  <c:v>288.88991379389176</c:v>
                </c:pt>
                <c:pt idx="174">
                  <c:v>288.83991379389181</c:v>
                </c:pt>
                <c:pt idx="175">
                  <c:v>288.78991379389186</c:v>
                </c:pt>
                <c:pt idx="176">
                  <c:v>288.7399137938919</c:v>
                </c:pt>
                <c:pt idx="177">
                  <c:v>288.68991379389195</c:v>
                </c:pt>
                <c:pt idx="178">
                  <c:v>288.63991379389199</c:v>
                </c:pt>
                <c:pt idx="179">
                  <c:v>288.58991379389204</c:v>
                </c:pt>
                <c:pt idx="180">
                  <c:v>288.53991379389208</c:v>
                </c:pt>
                <c:pt idx="181">
                  <c:v>288.48991379389213</c:v>
                </c:pt>
                <c:pt idx="182">
                  <c:v>288.43991379389217</c:v>
                </c:pt>
                <c:pt idx="183">
                  <c:v>288.38991379389222</c:v>
                </c:pt>
                <c:pt idx="184">
                  <c:v>288.33991379389226</c:v>
                </c:pt>
                <c:pt idx="185">
                  <c:v>288.28991379389231</c:v>
                </c:pt>
                <c:pt idx="186">
                  <c:v>288.23991379389236</c:v>
                </c:pt>
                <c:pt idx="187">
                  <c:v>288.1899137938924</c:v>
                </c:pt>
                <c:pt idx="188">
                  <c:v>288.13991379389245</c:v>
                </c:pt>
                <c:pt idx="189">
                  <c:v>288.08991379389249</c:v>
                </c:pt>
                <c:pt idx="190">
                  <c:v>288.03991379389254</c:v>
                </c:pt>
                <c:pt idx="191">
                  <c:v>287.98991379389258</c:v>
                </c:pt>
                <c:pt idx="192">
                  <c:v>287.93991379389263</c:v>
                </c:pt>
                <c:pt idx="193">
                  <c:v>287.88991379389267</c:v>
                </c:pt>
                <c:pt idx="194">
                  <c:v>287.83991379389272</c:v>
                </c:pt>
                <c:pt idx="195">
                  <c:v>287.78991379389277</c:v>
                </c:pt>
                <c:pt idx="196">
                  <c:v>287.73991379389281</c:v>
                </c:pt>
                <c:pt idx="197">
                  <c:v>287.68991379389286</c:v>
                </c:pt>
                <c:pt idx="198">
                  <c:v>287.6399137938929</c:v>
                </c:pt>
                <c:pt idx="199">
                  <c:v>287.58991379389295</c:v>
                </c:pt>
                <c:pt idx="200">
                  <c:v>287.53991379389299</c:v>
                </c:pt>
                <c:pt idx="201">
                  <c:v>287.48991379389304</c:v>
                </c:pt>
                <c:pt idx="202">
                  <c:v>287.43991379389308</c:v>
                </c:pt>
                <c:pt idx="203">
                  <c:v>287.38991379389313</c:v>
                </c:pt>
                <c:pt idx="204">
                  <c:v>287.33991379389317</c:v>
                </c:pt>
                <c:pt idx="205">
                  <c:v>287.28991379389322</c:v>
                </c:pt>
                <c:pt idx="206">
                  <c:v>287.23991379389327</c:v>
                </c:pt>
                <c:pt idx="207">
                  <c:v>287.18991379389331</c:v>
                </c:pt>
                <c:pt idx="208">
                  <c:v>287.13991379389336</c:v>
                </c:pt>
                <c:pt idx="209">
                  <c:v>287.0899137938934</c:v>
                </c:pt>
                <c:pt idx="210">
                  <c:v>287.03991379389345</c:v>
                </c:pt>
                <c:pt idx="211">
                  <c:v>286.98991379389349</c:v>
                </c:pt>
                <c:pt idx="212">
                  <c:v>286.93991379389354</c:v>
                </c:pt>
                <c:pt idx="213">
                  <c:v>286.88991379389358</c:v>
                </c:pt>
                <c:pt idx="214">
                  <c:v>286.83991379389363</c:v>
                </c:pt>
                <c:pt idx="215">
                  <c:v>286.78991379389367</c:v>
                </c:pt>
                <c:pt idx="216">
                  <c:v>286.73991379389372</c:v>
                </c:pt>
                <c:pt idx="217">
                  <c:v>286.68991379389377</c:v>
                </c:pt>
                <c:pt idx="218">
                  <c:v>286.63991379389381</c:v>
                </c:pt>
                <c:pt idx="219">
                  <c:v>286.58991379389386</c:v>
                </c:pt>
                <c:pt idx="220">
                  <c:v>286.5399137938939</c:v>
                </c:pt>
                <c:pt idx="221">
                  <c:v>286.48991379389395</c:v>
                </c:pt>
                <c:pt idx="222">
                  <c:v>286.43991379389399</c:v>
                </c:pt>
                <c:pt idx="223">
                  <c:v>286.38991379389404</c:v>
                </c:pt>
                <c:pt idx="224">
                  <c:v>286.33991379389408</c:v>
                </c:pt>
                <c:pt idx="225">
                  <c:v>286.28991379389413</c:v>
                </c:pt>
                <c:pt idx="226">
                  <c:v>286.23991379389417</c:v>
                </c:pt>
                <c:pt idx="227">
                  <c:v>286.18991379389422</c:v>
                </c:pt>
                <c:pt idx="228">
                  <c:v>286.13991379389427</c:v>
                </c:pt>
                <c:pt idx="229">
                  <c:v>286.08991379389431</c:v>
                </c:pt>
                <c:pt idx="230">
                  <c:v>286.03991379389436</c:v>
                </c:pt>
                <c:pt idx="231">
                  <c:v>285.9899137938944</c:v>
                </c:pt>
                <c:pt idx="232">
                  <c:v>285.93991379389445</c:v>
                </c:pt>
                <c:pt idx="233">
                  <c:v>285.88991379389449</c:v>
                </c:pt>
                <c:pt idx="234">
                  <c:v>285.83991379389454</c:v>
                </c:pt>
                <c:pt idx="235">
                  <c:v>285.78991379389458</c:v>
                </c:pt>
                <c:pt idx="236">
                  <c:v>285.73991379389463</c:v>
                </c:pt>
                <c:pt idx="237">
                  <c:v>285.68991379389468</c:v>
                </c:pt>
                <c:pt idx="238">
                  <c:v>285.63991379389472</c:v>
                </c:pt>
                <c:pt idx="239">
                  <c:v>285.58991379389477</c:v>
                </c:pt>
                <c:pt idx="240">
                  <c:v>285.53991379389481</c:v>
                </c:pt>
                <c:pt idx="241">
                  <c:v>285.48991379389486</c:v>
                </c:pt>
                <c:pt idx="242">
                  <c:v>285.4399137938949</c:v>
                </c:pt>
                <c:pt idx="243">
                  <c:v>285.38991379389495</c:v>
                </c:pt>
                <c:pt idx="244">
                  <c:v>285.33991379389499</c:v>
                </c:pt>
                <c:pt idx="245">
                  <c:v>285.28991379389504</c:v>
                </c:pt>
                <c:pt idx="246">
                  <c:v>285.23991379389508</c:v>
                </c:pt>
                <c:pt idx="247">
                  <c:v>285.18991379389513</c:v>
                </c:pt>
                <c:pt idx="248">
                  <c:v>285.13991379389518</c:v>
                </c:pt>
                <c:pt idx="249">
                  <c:v>285.08991379389522</c:v>
                </c:pt>
                <c:pt idx="250">
                  <c:v>285.03991379389527</c:v>
                </c:pt>
                <c:pt idx="251">
                  <c:v>284.98991379389531</c:v>
                </c:pt>
                <c:pt idx="252">
                  <c:v>284.93991379389536</c:v>
                </c:pt>
                <c:pt idx="253">
                  <c:v>284.8899137938954</c:v>
                </c:pt>
                <c:pt idx="254">
                  <c:v>284.83991379389545</c:v>
                </c:pt>
                <c:pt idx="255">
                  <c:v>284.78991379389549</c:v>
                </c:pt>
                <c:pt idx="256">
                  <c:v>284.73991379389554</c:v>
                </c:pt>
                <c:pt idx="257">
                  <c:v>284.68991379389558</c:v>
                </c:pt>
                <c:pt idx="258">
                  <c:v>284.63991379389563</c:v>
                </c:pt>
                <c:pt idx="259">
                  <c:v>284.58991379389568</c:v>
                </c:pt>
                <c:pt idx="260">
                  <c:v>284.53991379389572</c:v>
                </c:pt>
                <c:pt idx="261">
                  <c:v>284.48991379389577</c:v>
                </c:pt>
                <c:pt idx="262">
                  <c:v>284.43991379389581</c:v>
                </c:pt>
                <c:pt idx="263">
                  <c:v>284.38991379389586</c:v>
                </c:pt>
                <c:pt idx="264">
                  <c:v>284.3399137938959</c:v>
                </c:pt>
                <c:pt idx="265">
                  <c:v>284.28991379389595</c:v>
                </c:pt>
                <c:pt idx="266">
                  <c:v>284.23991379389599</c:v>
                </c:pt>
                <c:pt idx="267">
                  <c:v>284.18991379389604</c:v>
                </c:pt>
                <c:pt idx="268">
                  <c:v>284.13991379389608</c:v>
                </c:pt>
                <c:pt idx="269">
                  <c:v>284.08991379389613</c:v>
                </c:pt>
                <c:pt idx="270">
                  <c:v>284.03991379389618</c:v>
                </c:pt>
                <c:pt idx="271">
                  <c:v>283.98991379389622</c:v>
                </c:pt>
                <c:pt idx="272">
                  <c:v>283.93991379389627</c:v>
                </c:pt>
                <c:pt idx="273">
                  <c:v>283.88991379389631</c:v>
                </c:pt>
                <c:pt idx="274">
                  <c:v>283.83991379389636</c:v>
                </c:pt>
                <c:pt idx="275">
                  <c:v>283.7899137938964</c:v>
                </c:pt>
                <c:pt idx="276">
                  <c:v>283.73991379389645</c:v>
                </c:pt>
                <c:pt idx="277">
                  <c:v>283.68991379389649</c:v>
                </c:pt>
                <c:pt idx="278">
                  <c:v>283.63991379389654</c:v>
                </c:pt>
                <c:pt idx="279">
                  <c:v>283.58991379389659</c:v>
                </c:pt>
                <c:pt idx="280">
                  <c:v>283.53991379389663</c:v>
                </c:pt>
                <c:pt idx="281">
                  <c:v>283.48991379389668</c:v>
                </c:pt>
                <c:pt idx="282">
                  <c:v>283.43991379389672</c:v>
                </c:pt>
                <c:pt idx="283">
                  <c:v>283.38991379389677</c:v>
                </c:pt>
                <c:pt idx="284">
                  <c:v>283.33991379389681</c:v>
                </c:pt>
                <c:pt idx="285">
                  <c:v>283.28991379389686</c:v>
                </c:pt>
                <c:pt idx="286">
                  <c:v>283.2399137938969</c:v>
                </c:pt>
                <c:pt idx="287">
                  <c:v>283.18991379389695</c:v>
                </c:pt>
                <c:pt idx="288">
                  <c:v>283.13991379389699</c:v>
                </c:pt>
                <c:pt idx="289">
                  <c:v>283.08991379389704</c:v>
                </c:pt>
                <c:pt idx="290">
                  <c:v>283.03991379389709</c:v>
                </c:pt>
                <c:pt idx="291">
                  <c:v>282.98991379389713</c:v>
                </c:pt>
                <c:pt idx="292">
                  <c:v>282.93991379389718</c:v>
                </c:pt>
                <c:pt idx="293">
                  <c:v>282.88991379389722</c:v>
                </c:pt>
                <c:pt idx="294">
                  <c:v>282.83991379389727</c:v>
                </c:pt>
                <c:pt idx="295">
                  <c:v>282.78991379389731</c:v>
                </c:pt>
                <c:pt idx="296">
                  <c:v>282.73991379389736</c:v>
                </c:pt>
                <c:pt idx="297">
                  <c:v>282.6899137938974</c:v>
                </c:pt>
                <c:pt idx="298">
                  <c:v>282.63991379389745</c:v>
                </c:pt>
                <c:pt idx="299">
                  <c:v>282.58991379389749</c:v>
                </c:pt>
                <c:pt idx="300">
                  <c:v>282.53991379389754</c:v>
                </c:pt>
                <c:pt idx="301">
                  <c:v>282.48991379389759</c:v>
                </c:pt>
                <c:pt idx="302">
                  <c:v>282.43991379389763</c:v>
                </c:pt>
                <c:pt idx="303">
                  <c:v>282.38991379389768</c:v>
                </c:pt>
                <c:pt idx="304">
                  <c:v>282.33991379389772</c:v>
                </c:pt>
                <c:pt idx="305">
                  <c:v>282.28991379389777</c:v>
                </c:pt>
                <c:pt idx="306">
                  <c:v>282.23991379389781</c:v>
                </c:pt>
                <c:pt idx="307">
                  <c:v>282.18991379389786</c:v>
                </c:pt>
                <c:pt idx="308">
                  <c:v>282.1399137938979</c:v>
                </c:pt>
                <c:pt idx="309">
                  <c:v>282.08991379389795</c:v>
                </c:pt>
                <c:pt idx="310">
                  <c:v>282.03991379389799</c:v>
                </c:pt>
                <c:pt idx="311">
                  <c:v>281.98991379389804</c:v>
                </c:pt>
                <c:pt idx="312">
                  <c:v>281.93991379389809</c:v>
                </c:pt>
                <c:pt idx="313">
                  <c:v>281.88991379389813</c:v>
                </c:pt>
                <c:pt idx="314">
                  <c:v>281.83991379389818</c:v>
                </c:pt>
                <c:pt idx="315">
                  <c:v>281.78991379389822</c:v>
                </c:pt>
                <c:pt idx="316">
                  <c:v>281.73991379389827</c:v>
                </c:pt>
                <c:pt idx="317">
                  <c:v>281.68991379389831</c:v>
                </c:pt>
                <c:pt idx="318">
                  <c:v>281.63991379389836</c:v>
                </c:pt>
                <c:pt idx="319">
                  <c:v>281.5899137938984</c:v>
                </c:pt>
                <c:pt idx="320">
                  <c:v>281.53991379389845</c:v>
                </c:pt>
                <c:pt idx="321">
                  <c:v>281.48991379389849</c:v>
                </c:pt>
                <c:pt idx="322">
                  <c:v>281.43991379389854</c:v>
                </c:pt>
                <c:pt idx="323">
                  <c:v>281.38991379389859</c:v>
                </c:pt>
                <c:pt idx="324">
                  <c:v>281.33991379389863</c:v>
                </c:pt>
                <c:pt idx="325">
                  <c:v>281.28991379389868</c:v>
                </c:pt>
                <c:pt idx="326">
                  <c:v>281.23991379389872</c:v>
                </c:pt>
                <c:pt idx="327">
                  <c:v>281.18991379389877</c:v>
                </c:pt>
                <c:pt idx="328">
                  <c:v>281.13991379389881</c:v>
                </c:pt>
                <c:pt idx="329">
                  <c:v>281.08991379389886</c:v>
                </c:pt>
                <c:pt idx="330">
                  <c:v>281.0399137938989</c:v>
                </c:pt>
                <c:pt idx="331">
                  <c:v>280.98991379389895</c:v>
                </c:pt>
                <c:pt idx="332">
                  <c:v>280.939913793899</c:v>
                </c:pt>
                <c:pt idx="333">
                  <c:v>280.88991379389904</c:v>
                </c:pt>
                <c:pt idx="334">
                  <c:v>280.83991379389909</c:v>
                </c:pt>
                <c:pt idx="335">
                  <c:v>280.78991379389913</c:v>
                </c:pt>
                <c:pt idx="336">
                  <c:v>280.73991379389918</c:v>
                </c:pt>
                <c:pt idx="337">
                  <c:v>280.68991379389922</c:v>
                </c:pt>
                <c:pt idx="338">
                  <c:v>280.63991379389927</c:v>
                </c:pt>
                <c:pt idx="339">
                  <c:v>280.58991379389931</c:v>
                </c:pt>
                <c:pt idx="340">
                  <c:v>280.53991379389936</c:v>
                </c:pt>
                <c:pt idx="341">
                  <c:v>280.4899137938994</c:v>
                </c:pt>
                <c:pt idx="342">
                  <c:v>280.43991379389945</c:v>
                </c:pt>
                <c:pt idx="343">
                  <c:v>280.3899137938995</c:v>
                </c:pt>
                <c:pt idx="344">
                  <c:v>280.33991379389954</c:v>
                </c:pt>
                <c:pt idx="345">
                  <c:v>280.28991379389959</c:v>
                </c:pt>
                <c:pt idx="346">
                  <c:v>280.23991379389963</c:v>
                </c:pt>
                <c:pt idx="347">
                  <c:v>280.18991379389968</c:v>
                </c:pt>
                <c:pt idx="348">
                  <c:v>280.13991379389972</c:v>
                </c:pt>
                <c:pt idx="349">
                  <c:v>280.08991379389977</c:v>
                </c:pt>
                <c:pt idx="350">
                  <c:v>280.03991379389981</c:v>
                </c:pt>
                <c:pt idx="351">
                  <c:v>279.98991379389986</c:v>
                </c:pt>
                <c:pt idx="352">
                  <c:v>279.9399137938999</c:v>
                </c:pt>
                <c:pt idx="353">
                  <c:v>279.88991379389995</c:v>
                </c:pt>
                <c:pt idx="354">
                  <c:v>279.8399137939</c:v>
                </c:pt>
                <c:pt idx="355">
                  <c:v>279.78991379390004</c:v>
                </c:pt>
                <c:pt idx="356">
                  <c:v>279.73991379390009</c:v>
                </c:pt>
                <c:pt idx="357">
                  <c:v>279.68991379390013</c:v>
                </c:pt>
                <c:pt idx="358">
                  <c:v>279.63991379390018</c:v>
                </c:pt>
                <c:pt idx="359">
                  <c:v>279.58991379390022</c:v>
                </c:pt>
                <c:pt idx="360">
                  <c:v>279.53991379390027</c:v>
                </c:pt>
                <c:pt idx="361">
                  <c:v>279.48991379390031</c:v>
                </c:pt>
                <c:pt idx="362">
                  <c:v>279.43991379390036</c:v>
                </c:pt>
                <c:pt idx="363">
                  <c:v>279.3899137939004</c:v>
                </c:pt>
                <c:pt idx="364">
                  <c:v>279.33991379390045</c:v>
                </c:pt>
                <c:pt idx="365">
                  <c:v>279.2899137939005</c:v>
                </c:pt>
                <c:pt idx="366">
                  <c:v>279.23991379390054</c:v>
                </c:pt>
                <c:pt idx="367">
                  <c:v>279.18991379390059</c:v>
                </c:pt>
                <c:pt idx="368">
                  <c:v>279.13991379390063</c:v>
                </c:pt>
                <c:pt idx="369">
                  <c:v>279.08991379390068</c:v>
                </c:pt>
                <c:pt idx="370">
                  <c:v>279.03991379390072</c:v>
                </c:pt>
                <c:pt idx="371">
                  <c:v>278.98991379390077</c:v>
                </c:pt>
                <c:pt idx="372">
                  <c:v>278.93991379390081</c:v>
                </c:pt>
                <c:pt idx="373">
                  <c:v>278.88991379390086</c:v>
                </c:pt>
                <c:pt idx="374">
                  <c:v>278.83991379390091</c:v>
                </c:pt>
                <c:pt idx="375">
                  <c:v>278.78991379390095</c:v>
                </c:pt>
                <c:pt idx="376">
                  <c:v>278.739913793901</c:v>
                </c:pt>
                <c:pt idx="377">
                  <c:v>278.68991379390104</c:v>
                </c:pt>
                <c:pt idx="378">
                  <c:v>278.63991379390109</c:v>
                </c:pt>
                <c:pt idx="379">
                  <c:v>278.58991379390113</c:v>
                </c:pt>
                <c:pt idx="380">
                  <c:v>278.53991379390118</c:v>
                </c:pt>
                <c:pt idx="381">
                  <c:v>278.48991379390122</c:v>
                </c:pt>
                <c:pt idx="382">
                  <c:v>278.43991379390127</c:v>
                </c:pt>
                <c:pt idx="383">
                  <c:v>278.38991379390131</c:v>
                </c:pt>
                <c:pt idx="384">
                  <c:v>278.33991379390136</c:v>
                </c:pt>
                <c:pt idx="385">
                  <c:v>278.28991379390141</c:v>
                </c:pt>
                <c:pt idx="386">
                  <c:v>278.23991379390145</c:v>
                </c:pt>
                <c:pt idx="387">
                  <c:v>278.1899137939015</c:v>
                </c:pt>
                <c:pt idx="388">
                  <c:v>278.13991379390154</c:v>
                </c:pt>
                <c:pt idx="389">
                  <c:v>278.08991379390159</c:v>
                </c:pt>
                <c:pt idx="390">
                  <c:v>278.03991379390163</c:v>
                </c:pt>
                <c:pt idx="391">
                  <c:v>277.98991379390168</c:v>
                </c:pt>
                <c:pt idx="392">
                  <c:v>277.93991379390172</c:v>
                </c:pt>
                <c:pt idx="393">
                  <c:v>277.88991379390177</c:v>
                </c:pt>
                <c:pt idx="394">
                  <c:v>277.83991379390181</c:v>
                </c:pt>
                <c:pt idx="395">
                  <c:v>277.78991379390186</c:v>
                </c:pt>
                <c:pt idx="396">
                  <c:v>277.73991379390191</c:v>
                </c:pt>
                <c:pt idx="397">
                  <c:v>277.68991379390195</c:v>
                </c:pt>
                <c:pt idx="398">
                  <c:v>277.639913793902</c:v>
                </c:pt>
                <c:pt idx="399">
                  <c:v>277.58991379390204</c:v>
                </c:pt>
                <c:pt idx="400">
                  <c:v>277.53991379390209</c:v>
                </c:pt>
                <c:pt idx="401">
                  <c:v>277.48991379390213</c:v>
                </c:pt>
                <c:pt idx="402">
                  <c:v>277.43991379390218</c:v>
                </c:pt>
                <c:pt idx="403">
                  <c:v>277.38991379390222</c:v>
                </c:pt>
                <c:pt idx="404">
                  <c:v>277.33991379390227</c:v>
                </c:pt>
                <c:pt idx="405">
                  <c:v>277.28991379390231</c:v>
                </c:pt>
                <c:pt idx="406">
                  <c:v>277.23991379390236</c:v>
                </c:pt>
                <c:pt idx="407">
                  <c:v>277.18991379390241</c:v>
                </c:pt>
                <c:pt idx="408">
                  <c:v>277.13991379390245</c:v>
                </c:pt>
                <c:pt idx="409">
                  <c:v>277.0899137939025</c:v>
                </c:pt>
                <c:pt idx="410">
                  <c:v>277.03991379390254</c:v>
                </c:pt>
                <c:pt idx="411">
                  <c:v>276.98991379390259</c:v>
                </c:pt>
                <c:pt idx="412">
                  <c:v>276.93991379390263</c:v>
                </c:pt>
                <c:pt idx="413">
                  <c:v>276.88991379390268</c:v>
                </c:pt>
                <c:pt idx="414">
                  <c:v>276.83991379390272</c:v>
                </c:pt>
                <c:pt idx="415">
                  <c:v>276.78991379390277</c:v>
                </c:pt>
                <c:pt idx="416">
                  <c:v>276.73991379390282</c:v>
                </c:pt>
                <c:pt idx="417">
                  <c:v>276.68991379390286</c:v>
                </c:pt>
                <c:pt idx="418">
                  <c:v>276.63991379390291</c:v>
                </c:pt>
                <c:pt idx="419">
                  <c:v>276.58991379390295</c:v>
                </c:pt>
                <c:pt idx="420">
                  <c:v>276.539913793903</c:v>
                </c:pt>
                <c:pt idx="421">
                  <c:v>276.48991379390304</c:v>
                </c:pt>
                <c:pt idx="422">
                  <c:v>276.43991379390309</c:v>
                </c:pt>
                <c:pt idx="423">
                  <c:v>276.38991379390313</c:v>
                </c:pt>
                <c:pt idx="424">
                  <c:v>276.33991379390318</c:v>
                </c:pt>
                <c:pt idx="425">
                  <c:v>276.28991379390322</c:v>
                </c:pt>
                <c:pt idx="426">
                  <c:v>276.23991379390327</c:v>
                </c:pt>
                <c:pt idx="427">
                  <c:v>276.18991379390332</c:v>
                </c:pt>
                <c:pt idx="428">
                  <c:v>276.13991379390336</c:v>
                </c:pt>
                <c:pt idx="429">
                  <c:v>276.08991379390341</c:v>
                </c:pt>
                <c:pt idx="430">
                  <c:v>276.03991379390345</c:v>
                </c:pt>
                <c:pt idx="431">
                  <c:v>275.9899137939035</c:v>
                </c:pt>
                <c:pt idx="432">
                  <c:v>275.93991379390354</c:v>
                </c:pt>
                <c:pt idx="433">
                  <c:v>275.88991379390359</c:v>
                </c:pt>
                <c:pt idx="434">
                  <c:v>275.83991379390363</c:v>
                </c:pt>
                <c:pt idx="435">
                  <c:v>275.78991379390368</c:v>
                </c:pt>
                <c:pt idx="436">
                  <c:v>275.73991379390372</c:v>
                </c:pt>
                <c:pt idx="437">
                  <c:v>275.68991379390377</c:v>
                </c:pt>
                <c:pt idx="438">
                  <c:v>275.63991379390382</c:v>
                </c:pt>
                <c:pt idx="439">
                  <c:v>275.58991379390386</c:v>
                </c:pt>
                <c:pt idx="440">
                  <c:v>275.53991379390391</c:v>
                </c:pt>
                <c:pt idx="441">
                  <c:v>275.48991379390395</c:v>
                </c:pt>
                <c:pt idx="442">
                  <c:v>275.439913793904</c:v>
                </c:pt>
                <c:pt idx="443">
                  <c:v>275.38991379390404</c:v>
                </c:pt>
                <c:pt idx="444">
                  <c:v>275.33991379390409</c:v>
                </c:pt>
                <c:pt idx="445">
                  <c:v>275.28991379390413</c:v>
                </c:pt>
                <c:pt idx="446">
                  <c:v>275.23991379390418</c:v>
                </c:pt>
                <c:pt idx="447">
                  <c:v>275.18991379390422</c:v>
                </c:pt>
                <c:pt idx="448">
                  <c:v>275.13991379390427</c:v>
                </c:pt>
                <c:pt idx="449">
                  <c:v>275.08991379390432</c:v>
                </c:pt>
                <c:pt idx="450">
                  <c:v>275.03991379390436</c:v>
                </c:pt>
                <c:pt idx="451">
                  <c:v>274.98991379390441</c:v>
                </c:pt>
                <c:pt idx="452">
                  <c:v>274.93991379390445</c:v>
                </c:pt>
                <c:pt idx="453">
                  <c:v>274.8899137939045</c:v>
                </c:pt>
                <c:pt idx="454">
                  <c:v>274.83991379390454</c:v>
                </c:pt>
                <c:pt idx="455">
                  <c:v>274.78991379390459</c:v>
                </c:pt>
                <c:pt idx="456">
                  <c:v>274.73991379390463</c:v>
                </c:pt>
                <c:pt idx="457">
                  <c:v>274.68991379390468</c:v>
                </c:pt>
                <c:pt idx="458">
                  <c:v>274.63991379390473</c:v>
                </c:pt>
                <c:pt idx="459">
                  <c:v>274.58991379390477</c:v>
                </c:pt>
                <c:pt idx="460">
                  <c:v>274.53991379390482</c:v>
                </c:pt>
                <c:pt idx="461">
                  <c:v>274.48991379390486</c:v>
                </c:pt>
                <c:pt idx="462">
                  <c:v>274.43991379390491</c:v>
                </c:pt>
                <c:pt idx="463">
                  <c:v>274.38991379390495</c:v>
                </c:pt>
                <c:pt idx="464">
                  <c:v>274.339913793905</c:v>
                </c:pt>
                <c:pt idx="465">
                  <c:v>274.28991379390504</c:v>
                </c:pt>
                <c:pt idx="466">
                  <c:v>274.23991379390509</c:v>
                </c:pt>
                <c:pt idx="467">
                  <c:v>274.18991379390513</c:v>
                </c:pt>
                <c:pt idx="468">
                  <c:v>274.13991379390518</c:v>
                </c:pt>
                <c:pt idx="469">
                  <c:v>274.08991379390523</c:v>
                </c:pt>
                <c:pt idx="470">
                  <c:v>274.03991379390527</c:v>
                </c:pt>
                <c:pt idx="471">
                  <c:v>273.98991379390532</c:v>
                </c:pt>
                <c:pt idx="472">
                  <c:v>273.93991379390536</c:v>
                </c:pt>
                <c:pt idx="473">
                  <c:v>273.88991379390541</c:v>
                </c:pt>
                <c:pt idx="474">
                  <c:v>273.83991379390545</c:v>
                </c:pt>
                <c:pt idx="475">
                  <c:v>273.7899137939055</c:v>
                </c:pt>
                <c:pt idx="476">
                  <c:v>273.73991379390554</c:v>
                </c:pt>
                <c:pt idx="477">
                  <c:v>273.68991379390559</c:v>
                </c:pt>
                <c:pt idx="478">
                  <c:v>273.63991379390563</c:v>
                </c:pt>
                <c:pt idx="479">
                  <c:v>273.58991379390568</c:v>
                </c:pt>
                <c:pt idx="480">
                  <c:v>273.53991379390573</c:v>
                </c:pt>
                <c:pt idx="481">
                  <c:v>273.48991379390577</c:v>
                </c:pt>
                <c:pt idx="482">
                  <c:v>273.43991379390582</c:v>
                </c:pt>
                <c:pt idx="483">
                  <c:v>273.38991379390586</c:v>
                </c:pt>
                <c:pt idx="484">
                  <c:v>273.33991379390591</c:v>
                </c:pt>
                <c:pt idx="485">
                  <c:v>273.28991379390595</c:v>
                </c:pt>
                <c:pt idx="486">
                  <c:v>273.239913793906</c:v>
                </c:pt>
                <c:pt idx="487">
                  <c:v>273.18991379390604</c:v>
                </c:pt>
                <c:pt idx="488">
                  <c:v>273.13991379390609</c:v>
                </c:pt>
                <c:pt idx="489">
                  <c:v>273.08991379390613</c:v>
                </c:pt>
                <c:pt idx="490">
                  <c:v>273.03991379390618</c:v>
                </c:pt>
                <c:pt idx="491">
                  <c:v>272.98991379390623</c:v>
                </c:pt>
                <c:pt idx="492">
                  <c:v>272.93991379390627</c:v>
                </c:pt>
                <c:pt idx="493">
                  <c:v>272.88991379390632</c:v>
                </c:pt>
                <c:pt idx="494">
                  <c:v>272.83991379390636</c:v>
                </c:pt>
                <c:pt idx="495">
                  <c:v>272.78991379390641</c:v>
                </c:pt>
                <c:pt idx="496">
                  <c:v>272.73991379390645</c:v>
                </c:pt>
                <c:pt idx="497">
                  <c:v>272.6899137939065</c:v>
                </c:pt>
                <c:pt idx="498">
                  <c:v>272.63991379390654</c:v>
                </c:pt>
                <c:pt idx="499">
                  <c:v>272.58991379390659</c:v>
                </c:pt>
                <c:pt idx="500">
                  <c:v>272.53991379390663</c:v>
                </c:pt>
              </c:numCache>
            </c:numRef>
          </c:xVal>
          <c:yVal>
            <c:numRef>
              <c:f>A750CR!$H$12:$H$512</c:f>
              <c:numCache>
                <c:formatCode>General</c:formatCode>
                <c:ptCount val="501"/>
                <c:pt idx="0">
                  <c:v>2.349651362389291E-20</c:v>
                </c:pt>
                <c:pt idx="1">
                  <c:v>4.1444565194584593E-20</c:v>
                </c:pt>
                <c:pt idx="2">
                  <c:v>7.286083280054081E-20</c:v>
                </c:pt>
                <c:pt idx="3">
                  <c:v>1.2766829451032383E-19</c:v>
                </c:pt>
                <c:pt idx="4">
                  <c:v>2.2296380399290535E-19</c:v>
                </c:pt>
                <c:pt idx="5">
                  <c:v>3.8810394422250131E-19</c:v>
                </c:pt>
                <c:pt idx="6">
                  <c:v>6.7332405490251395E-19</c:v>
                </c:pt>
                <c:pt idx="7">
                  <c:v>1.1642938047593421E-18</c:v>
                </c:pt>
                <c:pt idx="8">
                  <c:v>2.0066120947507001E-18</c:v>
                </c:pt>
                <c:pt idx="9">
                  <c:v>3.4468838348036716E-18</c:v>
                </c:pt>
                <c:pt idx="10">
                  <c:v>5.9013619419483254E-18</c:v>
                </c:pt>
                <c:pt idx="11">
                  <c:v>1.0070249680149917E-17</c:v>
                </c:pt>
                <c:pt idx="12">
                  <c:v>1.7127367170812769E-17</c:v>
                </c:pt>
                <c:pt idx="13">
                  <c:v>2.9033765199086799E-17</c:v>
                </c:pt>
                <c:pt idx="14">
                  <c:v>4.9054459531247241E-17</c:v>
                </c:pt>
                <c:pt idx="15">
                  <c:v>8.2606840649217539E-17</c:v>
                </c:pt>
                <c:pt idx="16">
                  <c:v>1.3864873538264734E-16</c:v>
                </c:pt>
                <c:pt idx="17">
                  <c:v>2.3194135793312934E-16</c:v>
                </c:pt>
                <c:pt idx="18">
                  <c:v>3.8672554561005679E-16</c:v>
                </c:pt>
                <c:pt idx="19">
                  <c:v>6.4267278419879455E-16</c:v>
                </c:pt>
                <c:pt idx="20">
                  <c:v>1.0644844938179032E-15</c:v>
                </c:pt>
                <c:pt idx="21">
                  <c:v>1.7573212181769116E-15</c:v>
                </c:pt>
                <c:pt idx="22">
                  <c:v>2.8915143284605402E-15</c:v>
                </c:pt>
                <c:pt idx="23">
                  <c:v>4.7420041233814051E-15</c:v>
                </c:pt>
                <c:pt idx="24">
                  <c:v>7.7510562475415995E-15</c:v>
                </c:pt>
                <c:pt idx="25">
                  <c:v>1.2627641167471997E-14</c:v>
                </c:pt>
                <c:pt idx="26">
                  <c:v>2.050434774814882E-14</c:v>
                </c:pt>
                <c:pt idx="27">
                  <c:v>3.3184254682819611E-14</c:v>
                </c:pt>
                <c:pt idx="28">
                  <c:v>5.3527943637359561E-14</c:v>
                </c:pt>
                <c:pt idx="29">
                  <c:v>8.6058036687146393E-14</c:v>
                </c:pt>
                <c:pt idx="30">
                  <c:v>1.3790013487411853E-13</c:v>
                </c:pt>
                <c:pt idx="31">
                  <c:v>2.2024209553107024E-13</c:v>
                </c:pt>
                <c:pt idx="32">
                  <c:v>3.5058905424366735E-13</c:v>
                </c:pt>
                <c:pt idx="33">
                  <c:v>5.5623557023622266E-13</c:v>
                </c:pt>
                <c:pt idx="34">
                  <c:v>8.7959255603445761E-13</c:v>
                </c:pt>
                <c:pt idx="35">
                  <c:v>1.3863303001884302E-12</c:v>
                </c:pt>
                <c:pt idx="36">
                  <c:v>2.1777813197652489E-12</c:v>
                </c:pt>
                <c:pt idx="37">
                  <c:v>3.4097630774523651E-12</c:v>
                </c:pt>
                <c:pt idx="38">
                  <c:v>5.3210399768595918E-12</c:v>
                </c:pt>
                <c:pt idx="39">
                  <c:v>8.2762046755883275E-12</c:v>
                </c:pt>
                <c:pt idx="40">
                  <c:v>1.2830048728876218E-11</c:v>
                </c:pt>
                <c:pt idx="41">
                  <c:v>1.9823839452497356E-11</c:v>
                </c:pt>
                <c:pt idx="42">
                  <c:v>3.0528792034171481E-11</c:v>
                </c:pt>
                <c:pt idx="43">
                  <c:v>4.6859090141557782E-11</c:v>
                </c:pt>
                <c:pt idx="44">
                  <c:v>7.1687009808271495E-11</c:v>
                </c:pt>
                <c:pt idx="45">
                  <c:v>1.0930737429100148E-10</c:v>
                </c:pt>
                <c:pt idx="46">
                  <c:v>1.6611958644029663E-10</c:v>
                </c:pt>
                <c:pt idx="47">
                  <c:v>2.516254722846874E-10</c:v>
                </c:pt>
                <c:pt idx="48">
                  <c:v>3.7988377711576572E-10</c:v>
                </c:pt>
                <c:pt idx="49">
                  <c:v>5.7162244672683111E-10</c:v>
                </c:pt>
                <c:pt idx="50">
                  <c:v>8.5729478961087147E-10</c:v>
                </c:pt>
                <c:pt idx="51">
                  <c:v>1.2814848509551993E-9</c:v>
                </c:pt>
                <c:pt idx="52">
                  <c:v>1.9092339637344387E-9</c:v>
                </c:pt>
                <c:pt idx="53">
                  <c:v>2.8350923433974823E-9</c:v>
                </c:pt>
                <c:pt idx="54">
                  <c:v>4.19602096411355E-9</c:v>
                </c:pt>
                <c:pt idx="55">
                  <c:v>6.1897124266070317E-9</c:v>
                </c:pt>
                <c:pt idx="56">
                  <c:v>9.1005088788339128E-9</c:v>
                </c:pt>
                <c:pt idx="57">
                  <c:v>1.3335928729636865E-8</c:v>
                </c:pt>
                <c:pt idx="58">
                  <c:v>1.9477949549859754E-8</c:v>
                </c:pt>
                <c:pt idx="59">
                  <c:v>2.8354734820947621E-8</c:v>
                </c:pt>
                <c:pt idx="60">
                  <c:v>4.1140572041698691E-8</c:v>
                </c:pt>
                <c:pt idx="61">
                  <c:v>5.9494585722002117E-8</c:v>
                </c:pt>
                <c:pt idx="62">
                  <c:v>8.5752530780434945E-8</c:v>
                </c:pt>
                <c:pt idx="63">
                  <c:v>1.2319095728108578E-7</c:v>
                </c:pt>
                <c:pt idx="64">
                  <c:v>1.7638964923177442E-7</c:v>
                </c:pt>
                <c:pt idx="65">
                  <c:v>2.5172696855357823E-7</c:v>
                </c:pt>
                <c:pt idx="66">
                  <c:v>3.5805420433984646E-7</c:v>
                </c:pt>
                <c:pt idx="67">
                  <c:v>5.0761002684349168E-7</c:v>
                </c:pt>
                <c:pt idx="68">
                  <c:v>7.1725566864547035E-7</c:v>
                </c:pt>
                <c:pt idx="69">
                  <c:v>1.0101367441070611E-6</c:v>
                </c:pt>
                <c:pt idx="70">
                  <c:v>1.4179102153803073E-6</c:v>
                </c:pt>
                <c:pt idx="71">
                  <c:v>1.9837168231952994E-6</c:v>
                </c:pt>
                <c:pt idx="72">
                  <c:v>2.7661326577359537E-6</c:v>
                </c:pt>
                <c:pt idx="73">
                  <c:v>3.8444012907339289E-6</c:v>
                </c:pt>
                <c:pt idx="74">
                  <c:v>5.3253334581234937E-6</c:v>
                </c:pt>
                <c:pt idx="75">
                  <c:v>7.3523687905584071E-6</c:v>
                </c:pt>
                <c:pt idx="76">
                  <c:v>1.0117428434145345E-5</c:v>
                </c:pt>
                <c:pt idx="77">
                  <c:v>1.3876354361311398E-5</c:v>
                </c:pt>
                <c:pt idx="78">
                  <c:v>1.8968937490795174E-5</c:v>
                </c:pt>
                <c:pt idx="79">
                  <c:v>2.5844790226068424E-5</c:v>
                </c:pt>
                <c:pt idx="80">
                  <c:v>3.5096628624683141E-5</c:v>
                </c:pt>
                <c:pt idx="81">
                  <c:v>4.7502905246085598E-5</c:v>
                </c:pt>
                <c:pt idx="82">
                  <c:v>6.4082187096494128E-5</c:v>
                </c:pt>
                <c:pt idx="83">
                  <c:v>8.6162216441569074E-5</c:v>
                </c:pt>
                <c:pt idx="84">
                  <c:v>1.1546723906356554E-4</c:v>
                </c:pt>
                <c:pt idx="85">
                  <c:v>1.5422794909824628E-4</c:v>
                </c:pt>
                <c:pt idx="86">
                  <c:v>2.0531929671128621E-4</c:v>
                </c:pt>
                <c:pt idx="87">
                  <c:v>2.7243244944685785E-4</c:v>
                </c:pt>
                <c:pt idx="88">
                  <c:v>3.6028840445161836E-4</c:v>
                </c:pt>
                <c:pt idx="89">
                  <c:v>4.7490212997542487E-4</c:v>
                </c:pt>
                <c:pt idx="90">
                  <c:v>6.2390768129571878E-4</c:v>
                </c:pt>
                <c:pt idx="91">
                  <c:v>8.1695649569828372E-4</c:v>
                </c:pt>
                <c:pt idx="92">
                  <c:v>1.0662030255811964E-3</c:v>
                </c:pt>
                <c:pt idx="93">
                  <c:v>1.3868940136494039E-3</c:v>
                </c:pt>
                <c:pt idx="94">
                  <c:v>1.7980800364149638E-3</c:v>
                </c:pt>
                <c:pt idx="95">
                  <c:v>2.3234704178807888E-3</c:v>
                </c:pt>
                <c:pt idx="96">
                  <c:v>2.9924552072576613E-3</c:v>
                </c:pt>
                <c:pt idx="97">
                  <c:v>3.8413205700696322E-3</c:v>
                </c:pt>
                <c:pt idx="98">
                  <c:v>4.9146865900506417E-3</c:v>
                </c:pt>
                <c:pt idx="99">
                  <c:v>6.2671990281333379E-3</c:v>
                </c:pt>
                <c:pt idx="100">
                  <c:v>7.965508919897113E-3</c:v>
                </c:pt>
                <c:pt idx="101">
                  <c:v>1.0090575874481728E-2</c:v>
                </c:pt>
                <c:pt idx="102">
                  <c:v>1.2740332400323755E-2</c:v>
                </c:pt>
                <c:pt idx="103">
                  <c:v>1.6032747333446392E-2</c:v>
                </c:pt>
                <c:pt idx="104">
                  <c:v>2.0109326263389463E-2</c:v>
                </c:pt>
                <c:pt idx="105">
                  <c:v>2.5139085496616063E-2</c:v>
                </c:pt>
                <c:pt idx="106">
                  <c:v>3.1323033302587996E-2</c:v>
                </c:pt>
                <c:pt idx="107">
                  <c:v>3.8899187672904019E-2</c:v>
                </c:pt>
                <c:pt idx="108">
                  <c:v>4.8148153299465597E-2</c:v>
                </c:pt>
                <c:pt idx="109">
                  <c:v>5.9399271654940536E-2</c:v>
                </c:pt>
                <c:pt idx="110">
                  <c:v>7.3037346661935981E-2</c:v>
                </c:pt>
                <c:pt idx="111">
                  <c:v>8.9509934217452319E-2</c:v>
                </c:pt>
                <c:pt idx="112">
                  <c:v>0.10933516659124827</c:v>
                </c:pt>
                <c:pt idx="113">
                  <c:v>0.1331100622980266</c:v>
                </c:pt>
                <c:pt idx="114">
                  <c:v>0.16151924839401485</c:v>
                </c:pt>
                <c:pt idx="115">
                  <c:v>0.19534399531310356</c:v>
                </c:pt>
                <c:pt idx="116">
                  <c:v>0.2354714345070423</c:v>
                </c:pt>
                <c:pt idx="117">
                  <c:v>0.28290379660660975</c:v>
                </c:pt>
                <c:pt idx="118">
                  <c:v>0.33876747306164656</c:v>
                </c:pt>
                <c:pt idx="119">
                  <c:v>0.40432166791633367</c:v>
                </c:pt>
                <c:pt idx="120">
                  <c:v>0.48096636939672738</c:v>
                </c:pt>
                <c:pt idx="121">
                  <c:v>0.57024933439649472</c:v>
                </c:pt>
                <c:pt idx="122">
                  <c:v>0.6738717440102785</c:v>
                </c:pt>
                <c:pt idx="123">
                  <c:v>0.79369215643808599</c:v>
                </c:pt>
                <c:pt idx="124">
                  <c:v>0.93172835649334629</c:v>
                </c:pt>
                <c:pt idx="125">
                  <c:v>1.0901566803536373</c:v>
                </c:pt>
                <c:pt idx="126">
                  <c:v>1.2713083819512416</c:v>
                </c:pt>
                <c:pt idx="127">
                  <c:v>1.4776626054024589</c:v>
                </c:pt>
                <c:pt idx="128">
                  <c:v>1.7118355379808081</c:v>
                </c:pt>
                <c:pt idx="129">
                  <c:v>1.9765653421015006</c:v>
                </c:pt>
                <c:pt idx="130">
                  <c:v>2.2746925041576369</c:v>
                </c:pt>
                <c:pt idx="131">
                  <c:v>2.6091352940969177</c:v>
                </c:pt>
                <c:pt idx="132">
                  <c:v>2.9828601032278024</c:v>
                </c:pt>
                <c:pt idx="133">
                  <c:v>3.398846519289549</c:v>
                </c:pt>
                <c:pt idx="134">
                  <c:v>3.8600471071297635</c:v>
                </c:pt>
                <c:pt idx="135">
                  <c:v>4.3693419895702039</c:v>
                </c:pt>
                <c:pt idx="136">
                  <c:v>4.9294884646507535</c:v>
                </c:pt>
                <c:pt idx="137">
                  <c:v>5.5430660501036968</c:v>
                </c:pt>
                <c:pt idx="138">
                  <c:v>6.2124175105252863</c:v>
                </c:pt>
                <c:pt idx="139">
                  <c:v>6.9395865934100094</c:v>
                </c:pt>
                <c:pt idx="140">
                  <c:v>7.7262533724036846</c:v>
                </c:pt>
                <c:pt idx="141">
                  <c:v>8.5736682645843754</c:v>
                </c:pt>
                <c:pt idx="142">
                  <c:v>9.4825859475461574</c:v>
                </c:pt>
                <c:pt idx="143">
                  <c:v>10.453200545429606</c:v>
                </c:pt>
                <c:pt idx="144">
                  <c:v>11.485083574533789</c:v>
                </c:pt>
                <c:pt idx="145">
                  <c:v>12.577126232526652</c:v>
                </c:pt>
                <c:pt idx="146">
                  <c:v>13.727487674606932</c:v>
                </c:pt>
                <c:pt idx="147">
                  <c:v>14.933550939874511</c:v>
                </c:pt>
                <c:pt idx="148">
                  <c:v>16.191888167065049</c:v>
                </c:pt>
                <c:pt idx="149">
                  <c:v>17.498236667193449</c:v>
                </c:pt>
                <c:pt idx="150">
                  <c:v>18.847487299329551</c:v>
                </c:pt>
                <c:pt idx="151">
                  <c:v>20.23368642400645</c:v>
                </c:pt>
                <c:pt idx="152">
                  <c:v>21.65005248761592</c:v>
                </c:pt>
                <c:pt idx="153">
                  <c:v>23.089008023330614</c:v>
                </c:pt>
                <c:pt idx="154">
                  <c:v>24.542227544183064</c:v>
                </c:pt>
                <c:pt idx="155">
                  <c:v>26.000701458288638</c:v>
                </c:pt>
                <c:pt idx="156">
                  <c:v>27.454815762872915</c:v>
                </c:pt>
                <c:pt idx="157">
                  <c:v>28.894446882304766</c:v>
                </c:pt>
                <c:pt idx="158">
                  <c:v>30.309070616547007</c:v>
                </c:pt>
                <c:pt idx="159">
                  <c:v>31.687883772045652</c:v>
                </c:pt>
                <c:pt idx="160">
                  <c:v>33.019936669360256</c:v>
                </c:pt>
                <c:pt idx="161">
                  <c:v>34.294274373187612</c:v>
                </c:pt>
                <c:pt idx="162">
                  <c:v>35.500084182910314</c:v>
                </c:pt>
                <c:pt idx="163">
                  <c:v>36.626846666674894</c:v>
                </c:pt>
                <c:pt idx="164">
                  <c:v>37.664487329283631</c:v>
                </c:pt>
                <c:pt idx="165">
                  <c:v>38.603525882204337</c:v>
                </c:pt>
                <c:pt idx="166">
                  <c:v>39.435220039047195</c:v>
                </c:pt>
                <c:pt idx="167">
                  <c:v>40.151700795850751</c:v>
                </c:pt>
                <c:pt idx="168">
                  <c:v>40.746096273803509</c:v>
                </c:pt>
                <c:pt idx="169">
                  <c:v>41.212641401236695</c:v>
                </c:pt>
                <c:pt idx="170">
                  <c:v>41.546770987761512</c:v>
                </c:pt>
                <c:pt idx="171">
                  <c:v>41.745194089550843</c:v>
                </c:pt>
                <c:pt idx="172">
                  <c:v>41.805947971790694</c:v>
                </c:pt>
                <c:pt idx="173">
                  <c:v>41.728430430907174</c:v>
                </c:pt>
                <c:pt idx="174">
                  <c:v>41.51340973219574</c:v>
                </c:pt>
                <c:pt idx="175">
                  <c:v>41.163011933516707</c:v>
                </c:pt>
                <c:pt idx="176">
                  <c:v>40.680685887555839</c:v>
                </c:pt>
                <c:pt idx="177">
                  <c:v>40.071146728315178</c:v>
                </c:pt>
                <c:pt idx="178">
                  <c:v>39.340299136846149</c:v>
                </c:pt>
                <c:pt idx="179">
                  <c:v>38.495142132472381</c:v>
                </c:pt>
                <c:pt idx="180">
                  <c:v>37.543657535951141</c:v>
                </c:pt>
                <c:pt idx="181">
                  <c:v>36.494684589087534</c:v>
                </c:pt>
                <c:pt idx="182">
                  <c:v>35.357783482339947</c:v>
                </c:pt>
                <c:pt idx="183">
                  <c:v>34.143090731508948</c:v>
                </c:pt>
                <c:pt idx="184">
                  <c:v>32.86116945291986</c:v>
                </c:pt>
                <c:pt idx="185">
                  <c:v>31.522857612555608</c:v>
                </c:pt>
                <c:pt idx="186">
                  <c:v>30.139117270036714</c:v>
                </c:pt>
                <c:pt idx="187">
                  <c:v>28.720887707403037</c:v>
                </c:pt>
                <c:pt idx="188">
                  <c:v>27.278945131877759</c:v>
                </c:pt>
                <c:pt idx="189">
                  <c:v>25.823771379747058</c:v>
                </c:pt>
                <c:pt idx="190">
                  <c:v>24.365433735357204</c:v>
                </c:pt>
                <c:pt idx="191">
                  <c:v>22.913477626399391</c:v>
                </c:pt>
                <c:pt idx="192">
                  <c:v>21.476833576248694</c:v>
                </c:pt>
                <c:pt idx="193">
                  <c:v>20.063739398551753</c:v>
                </c:pt>
                <c:pt idx="194">
                  <c:v>18.681678220747621</c:v>
                </c:pt>
                <c:pt idx="195">
                  <c:v>17.337332533393628</c:v>
                </c:pt>
                <c:pt idx="196">
                  <c:v>16.036554091718788</c:v>
                </c:pt>
                <c:pt idx="197">
                  <c:v>14.784349154123881</c:v>
                </c:pt>
                <c:pt idx="198">
                  <c:v>13.584878237240481</c:v>
                </c:pt>
                <c:pt idx="199">
                  <c:v>12.441469304802046</c:v>
                </c:pt>
                <c:pt idx="200">
                  <c:v>11.356643092319921</c:v>
                </c:pt>
                <c:pt idx="201">
                  <c:v>10.332149103932192</c:v>
                </c:pt>
                <c:pt idx="202">
                  <c:v>9.3690107025723535</c:v>
                </c:pt>
                <c:pt idx="203">
                  <c:v>8.467577648903525</c:v>
                </c:pt>
                <c:pt idx="204">
                  <c:v>7.6275844259126622</c:v>
                </c:pt>
                <c:pt idx="205">
                  <c:v>6.8482127110100475</c:v>
                </c:pt>
                <c:pt idx="206">
                  <c:v>6.1281564212470556</c:v>
                </c:pt>
                <c:pt idx="207">
                  <c:v>5.4656878543827139</c:v>
                </c:pt>
                <c:pt idx="208">
                  <c:v>4.8587235730103329</c:v>
                </c:pt>
                <c:pt idx="209">
                  <c:v>4.3048888245503107</c:v>
                </c:pt>
                <c:pt idx="210">
                  <c:v>3.8015794503524005</c:v>
                </c:pt>
                <c:pt idx="211">
                  <c:v>3.3460204063546763</c:v>
                </c:pt>
                <c:pt idx="212">
                  <c:v>2.9353201900231145</c:v>
                </c:pt>
                <c:pt idx="213">
                  <c:v>2.5665206384869306</c:v>
                </c:pt>
                <c:pt idx="214">
                  <c:v>2.2366417263832972</c:v>
                </c:pt>
                <c:pt idx="215">
                  <c:v>1.9427211451531945</c:v>
                </c:pt>
                <c:pt idx="216">
                  <c:v>1.6818485853821949</c:v>
                </c:pt>
                <c:pt idx="217">
                  <c:v>1.4511947680312933</c:v>
                </c:pt>
                <c:pt idx="218">
                  <c:v>1.248035377587529</c:v>
                </c:pt>
                <c:pt idx="219">
                  <c:v>1.069770139529576</c:v>
                </c:pt>
                <c:pt idx="220">
                  <c:v>0.9139373559425803</c:v>
                </c:pt>
                <c:pt idx="221">
                  <c:v>0.77822426708609382</c:v>
                </c:pt>
                <c:pt idx="222">
                  <c:v>0.66047364414807952</c:v>
                </c:pt>
                <c:pt idx="223">
                  <c:v>0.55868704061130892</c:v>
                </c:pt>
                <c:pt idx="224">
                  <c:v>0.47102513819962655</c:v>
                </c:pt>
                <c:pt idx="225">
                  <c:v>0.39580562002990133</c:v>
                </c:pt>
                <c:pt idx="226">
                  <c:v>0.33149899023957857</c:v>
                </c:pt>
                <c:pt idx="227">
                  <c:v>0.27672273788025886</c:v>
                </c:pt>
                <c:pt idx="228">
                  <c:v>0.23023421511087674</c:v>
                </c:pt>
                <c:pt idx="229">
                  <c:v>0.19092256743710559</c:v>
                </c:pt>
                <c:pt idx="230">
                  <c:v>0.15780001853235312</c:v>
                </c:pt>
                <c:pt idx="231">
                  <c:v>0.12999277547396265</c:v>
                </c:pt>
                <c:pt idx="232">
                  <c:v>0.10673178327830812</c:v>
                </c:pt>
                <c:pt idx="233">
                  <c:v>8.7343521462020832E-2</c:v>
                </c:pt>
                <c:pt idx="234">
                  <c:v>7.1241000834009874E-2</c:v>
                </c:pt>
                <c:pt idx="235">
                  <c:v>5.7915086480212569E-2</c:v>
                </c:pt>
                <c:pt idx="236">
                  <c:v>4.6926243404368094E-2</c:v>
                </c:pt>
                <c:pt idx="237">
                  <c:v>3.7896774832894942E-2</c:v>
                </c:pt>
                <c:pt idx="238">
                  <c:v>3.0503599934522601E-2</c:v>
                </c:pt>
                <c:pt idx="239">
                  <c:v>2.4471597676372119E-2</c:v>
                </c:pt>
                <c:pt idx="240">
                  <c:v>1.9567526666694625E-2</c:v>
                </c:pt>
                <c:pt idx="241">
                  <c:v>1.5594516969138663E-2</c:v>
                </c:pt>
                <c:pt idx="242">
                  <c:v>1.2387118802848898E-2</c:v>
                </c:pt>
                <c:pt idx="243">
                  <c:v>9.8068845139508819E-3</c:v>
                </c:pt>
                <c:pt idx="244">
                  <c:v>7.7384539388956931E-3</c:v>
                </c:pt>
                <c:pt idx="245">
                  <c:v>6.0861089893920707E-3</c:v>
                </c:pt>
                <c:pt idx="246">
                  <c:v>4.7707606833698882E-3</c:v>
                </c:pt>
                <c:pt idx="247">
                  <c:v>3.7273306474228172E-3</c:v>
                </c:pt>
                <c:pt idx="248">
                  <c:v>2.9024890610216537E-3</c:v>
                </c:pt>
                <c:pt idx="249">
                  <c:v>2.2527118607141758E-3</c:v>
                </c:pt>
                <c:pt idx="250">
                  <c:v>1.7426215576232095E-3</c:v>
                </c:pt>
                <c:pt idx="251">
                  <c:v>1.3435780543875004E-3</c:v>
                </c:pt>
                <c:pt idx="252">
                  <c:v>1.0324882156305957E-3</c:v>
                </c:pt>
                <c:pt idx="253">
                  <c:v>7.9080551260735045E-4</c:v>
                </c:pt>
                <c:pt idx="254">
                  <c:v>6.0369371608306978E-4</c:v>
                </c:pt>
                <c:pt idx="255">
                  <c:v>4.5933126269425968E-4</c:v>
                </c:pt>
                <c:pt idx="256">
                  <c:v>3.4833550037680663E-4</c:v>
                </c:pt>
                <c:pt idx="257">
                  <c:v>2.632884771878143E-4</c:v>
                </c:pt>
                <c:pt idx="258">
                  <c:v>1.9834823961525596E-4</c:v>
                </c:pt>
                <c:pt idx="259">
                  <c:v>1.4893172876741316E-4</c:v>
                </c:pt>
                <c:pt idx="260">
                  <c:v>1.1145729370224834E-4</c:v>
                </c:pt>
                <c:pt idx="261">
                  <c:v>8.3136577024246199E-5</c:v>
                </c:pt>
                <c:pt idx="262">
                  <c:v>6.1807071641871783E-5</c:v>
                </c:pt>
                <c:pt idx="263">
                  <c:v>4.5798006936060143E-5</c:v>
                </c:pt>
                <c:pt idx="264">
                  <c:v>3.3823408599465004E-5</c:v>
                </c:pt>
                <c:pt idx="265">
                  <c:v>2.4897202306209554E-5</c:v>
                </c:pt>
                <c:pt idx="266">
                  <c:v>1.8266111614344091E-5</c:v>
                </c:pt>
                <c:pt idx="267">
                  <c:v>1.3356849991166443E-5</c:v>
                </c:pt>
                <c:pt idx="268">
                  <c:v>9.7347403566143229E-6</c:v>
                </c:pt>
                <c:pt idx="269">
                  <c:v>7.0714272748996839E-6</c:v>
                </c:pt>
                <c:pt idx="270">
                  <c:v>5.1197902462548426E-6</c:v>
                </c:pt>
                <c:pt idx="271">
                  <c:v>3.6945337702296745E-6</c:v>
                </c:pt>
                <c:pt idx="272">
                  <c:v>2.6572321309380704E-6</c:v>
                </c:pt>
                <c:pt idx="273">
                  <c:v>1.9048541678385902E-6</c:v>
                </c:pt>
                <c:pt idx="274">
                  <c:v>1.3609944442965866E-6</c:v>
                </c:pt>
                <c:pt idx="275">
                  <c:v>9.6919988715166557E-7</c:v>
                </c:pt>
                <c:pt idx="276">
                  <c:v>6.8791176979489599E-7</c:v>
                </c:pt>
                <c:pt idx="277">
                  <c:v>4.8664751252899125E-7</c:v>
                </c:pt>
                <c:pt idx="278">
                  <c:v>3.4312997472212205E-7</c:v>
                </c:pt>
                <c:pt idx="279">
                  <c:v>2.4113774280268729E-7</c:v>
                </c:pt>
                <c:pt idx="280">
                  <c:v>1.6890173354304177E-7</c:v>
                </c:pt>
                <c:pt idx="281">
                  <c:v>1.1791400900209803E-7</c:v>
                </c:pt>
                <c:pt idx="282">
                  <c:v>8.2046316180332216E-8</c:v>
                </c:pt>
                <c:pt idx="283">
                  <c:v>5.6900377792494016E-8</c:v>
                </c:pt>
                <c:pt idx="284">
                  <c:v>3.9330873897196785E-8</c:v>
                </c:pt>
                <c:pt idx="285">
                  <c:v>2.7096576584175113E-8</c:v>
                </c:pt>
                <c:pt idx="286">
                  <c:v>1.8606197926681971E-8</c:v>
                </c:pt>
                <c:pt idx="287">
                  <c:v>1.2733952650584139E-8</c:v>
                </c:pt>
                <c:pt idx="288">
                  <c:v>8.6862276541772188E-9</c:v>
                </c:pt>
                <c:pt idx="289">
                  <c:v>5.9055665350294041E-9</c:v>
                </c:pt>
                <c:pt idx="290">
                  <c:v>4.0017901313635175E-9</c:v>
                </c:pt>
                <c:pt idx="291">
                  <c:v>2.7027721398380482E-9</c:v>
                </c:pt>
                <c:pt idx="292">
                  <c:v>1.8193947654838852E-9</c:v>
                </c:pt>
                <c:pt idx="293">
                  <c:v>1.2206940587806365E-9</c:v>
                </c:pt>
                <c:pt idx="294">
                  <c:v>8.1629869727573252E-10</c:v>
                </c:pt>
                <c:pt idx="295">
                  <c:v>5.4406872098343498E-10</c:v>
                </c:pt>
                <c:pt idx="296">
                  <c:v>3.614271694071269E-10</c:v>
                </c:pt>
                <c:pt idx="297">
                  <c:v>2.3930414271427079E-10</c:v>
                </c:pt>
                <c:pt idx="298">
                  <c:v>1.5792177622871283E-10</c:v>
                </c:pt>
                <c:pt idx="299">
                  <c:v>1.038714527796699E-10</c:v>
                </c:pt>
                <c:pt idx="300">
                  <c:v>6.8094615857740118E-11</c:v>
                </c:pt>
                <c:pt idx="301">
                  <c:v>4.4493003651441815E-11</c:v>
                </c:pt>
                <c:pt idx="302">
                  <c:v>2.8975641447413325E-11</c:v>
                </c:pt>
                <c:pt idx="303">
                  <c:v>1.8807747049806331E-11</c:v>
                </c:pt>
                <c:pt idx="304">
                  <c:v>1.2167542563985178E-11</c:v>
                </c:pt>
                <c:pt idx="305">
                  <c:v>7.8456938205652235E-12</c:v>
                </c:pt>
                <c:pt idx="306">
                  <c:v>5.0422249831607381E-12</c:v>
                </c:pt>
                <c:pt idx="307">
                  <c:v>3.229798784430466E-12</c:v>
                </c:pt>
                <c:pt idx="308">
                  <c:v>2.0620115625237513E-12</c:v>
                </c:pt>
                <c:pt idx="309">
                  <c:v>1.3121065646165357E-12</c:v>
                </c:pt>
                <c:pt idx="310">
                  <c:v>8.3216510959544382E-13</c:v>
                </c:pt>
                <c:pt idx="311">
                  <c:v>5.2603214065641919E-13</c:v>
                </c:pt>
                <c:pt idx="312">
                  <c:v>3.3141902890070968E-13</c:v>
                </c:pt>
                <c:pt idx="313">
                  <c:v>2.0811576660005947E-13</c:v>
                </c:pt>
                <c:pt idx="314">
                  <c:v>1.3025515150287443E-13</c:v>
                </c:pt>
                <c:pt idx="315">
                  <c:v>8.1254461469288473E-14</c:v>
                </c:pt>
                <c:pt idx="316">
                  <c:v>5.0519833064671752E-14</c:v>
                </c:pt>
                <c:pt idx="317">
                  <c:v>3.1306821711783609E-14</c:v>
                </c:pt>
                <c:pt idx="318">
                  <c:v>1.9336525305815287E-14</c:v>
                </c:pt>
                <c:pt idx="319">
                  <c:v>1.1903653435355336E-14</c:v>
                </c:pt>
                <c:pt idx="320">
                  <c:v>7.3037263889907289E-15</c:v>
                </c:pt>
                <c:pt idx="321">
                  <c:v>4.4665386776738358E-15</c:v>
                </c:pt>
                <c:pt idx="322">
                  <c:v>2.7224510851608824E-15</c:v>
                </c:pt>
                <c:pt idx="323">
                  <c:v>1.6539084057014336E-15</c:v>
                </c:pt>
                <c:pt idx="324">
                  <c:v>1.0014406268529649E-15</c:v>
                </c:pt>
                <c:pt idx="325">
                  <c:v>6.0436783162977292E-16</c:v>
                </c:pt>
                <c:pt idx="326">
                  <c:v>3.6352966581337015E-16</c:v>
                </c:pt>
                <c:pt idx="327">
                  <c:v>2.1794191205430236E-16</c:v>
                </c:pt>
                <c:pt idx="328">
                  <c:v>1.302279004623576E-16</c:v>
                </c:pt>
                <c:pt idx="329">
                  <c:v>7.7558554036121895E-17</c:v>
                </c:pt>
                <c:pt idx="330">
                  <c:v>4.6038138079675338E-17</c:v>
                </c:pt>
                <c:pt idx="331">
                  <c:v>2.7237558825602363E-17</c:v>
                </c:pt>
                <c:pt idx="332">
                  <c:v>1.6061311087313287E-17</c:v>
                </c:pt>
                <c:pt idx="333">
                  <c:v>9.4396564614501698E-18</c:v>
                </c:pt>
                <c:pt idx="334">
                  <c:v>5.5296006463644727E-18</c:v>
                </c:pt>
                <c:pt idx="335">
                  <c:v>3.2284474955247713E-18</c:v>
                </c:pt>
                <c:pt idx="336">
                  <c:v>1.8786940982678457E-18</c:v>
                </c:pt>
                <c:pt idx="337">
                  <c:v>1.0896343784220081E-18</c:v>
                </c:pt>
                <c:pt idx="338">
                  <c:v>6.2989462937337556E-19</c:v>
                </c:pt>
                <c:pt idx="339">
                  <c:v>3.6292542712423434E-19</c:v>
                </c:pt>
                <c:pt idx="340">
                  <c:v>2.0841514286364219E-19</c:v>
                </c:pt>
                <c:pt idx="341">
                  <c:v>1.1928985943073237E-19</c:v>
                </c:pt>
                <c:pt idx="342">
                  <c:v>6.8051886009839643E-20</c:v>
                </c:pt>
                <c:pt idx="343">
                  <c:v>3.8693604435800737E-20</c:v>
                </c:pt>
                <c:pt idx="344">
                  <c:v>2.1928079238185006E-20</c:v>
                </c:pt>
                <c:pt idx="345">
                  <c:v>1.2385809008848231E-20</c:v>
                </c:pt>
                <c:pt idx="346">
                  <c:v>6.9728536232117339E-21</c:v>
                </c:pt>
                <c:pt idx="347">
                  <c:v>3.9125427932175812E-21</c:v>
                </c:pt>
                <c:pt idx="348">
                  <c:v>2.1881144568051719E-21</c:v>
                </c:pt>
                <c:pt idx="349">
                  <c:v>1.2196728401930934E-21</c:v>
                </c:pt>
                <c:pt idx="350">
                  <c:v>6.7760882444051948E-22</c:v>
                </c:pt>
                <c:pt idx="351">
                  <c:v>3.7521235975497806E-22</c:v>
                </c:pt>
                <c:pt idx="352">
                  <c:v>2.0707973536244255E-22</c:v>
                </c:pt>
                <c:pt idx="353">
                  <c:v>1.1390963213683675E-22</c:v>
                </c:pt>
                <c:pt idx="354">
                  <c:v>6.2451903505246839E-23</c:v>
                </c:pt>
                <c:pt idx="355">
                  <c:v>3.4126621311936152E-23</c:v>
                </c:pt>
                <c:pt idx="356">
                  <c:v>1.858674279825305E-23</c:v>
                </c:pt>
                <c:pt idx="357">
                  <c:v>1.0089639930517503E-23</c:v>
                </c:pt>
                <c:pt idx="358">
                  <c:v>5.45896649812575E-24</c:v>
                </c:pt>
                <c:pt idx="359">
                  <c:v>2.9437950647863494E-24</c:v>
                </c:pt>
                <c:pt idx="360">
                  <c:v>1.5822208359601834E-24</c:v>
                </c:pt>
                <c:pt idx="361">
                  <c:v>8.47596214603671E-25</c:v>
                </c:pt>
                <c:pt idx="362">
                  <c:v>4.5255701397529991E-25</c:v>
                </c:pt>
                <c:pt idx="363">
                  <c:v>2.4083520651265521E-25</c:v>
                </c:pt>
                <c:pt idx="364">
                  <c:v>1.2774062350103342E-25</c:v>
                </c:pt>
                <c:pt idx="365">
                  <c:v>6.7530578679142033E-26</c:v>
                </c:pt>
                <c:pt idx="366">
                  <c:v>3.5582322661407674E-26</c:v>
                </c:pt>
                <c:pt idx="367">
                  <c:v>1.8686608999877711E-26</c:v>
                </c:pt>
                <c:pt idx="368">
                  <c:v>9.7811312369956444E-27</c:v>
                </c:pt>
                <c:pt idx="369">
                  <c:v>5.1028177345557336E-27</c:v>
                </c:pt>
                <c:pt idx="370">
                  <c:v>2.6533430843475459E-27</c:v>
                </c:pt>
                <c:pt idx="371">
                  <c:v>1.3751153959539918E-27</c:v>
                </c:pt>
                <c:pt idx="372">
                  <c:v>7.1030891029458484E-28</c:v>
                </c:pt>
                <c:pt idx="373">
                  <c:v>3.6569393977634784E-28</c:v>
                </c:pt>
                <c:pt idx="374">
                  <c:v>1.8765089784404655E-28</c:v>
                </c:pt>
                <c:pt idx="375">
                  <c:v>9.5972302165192555E-29</c:v>
                </c:pt>
                <c:pt idx="376">
                  <c:v>4.8921927685292816E-29</c:v>
                </c:pt>
                <c:pt idx="377">
                  <c:v>2.4855562305988196E-29</c:v>
                </c:pt>
                <c:pt idx="378">
                  <c:v>1.2586529745568426E-29</c:v>
                </c:pt>
                <c:pt idx="379">
                  <c:v>6.3525896553488731E-30</c:v>
                </c:pt>
                <c:pt idx="380">
                  <c:v>3.1956409831691132E-30</c:v>
                </c:pt>
                <c:pt idx="381">
                  <c:v>1.602239905232966E-30</c:v>
                </c:pt>
                <c:pt idx="382">
                  <c:v>8.0068093651805543E-31</c:v>
                </c:pt>
                <c:pt idx="383">
                  <c:v>3.9879877494935884E-31</c:v>
                </c:pt>
                <c:pt idx="384">
                  <c:v>1.9797507914951412E-31</c:v>
                </c:pt>
                <c:pt idx="385">
                  <c:v>9.7955678604067778E-32</c:v>
                </c:pt>
                <c:pt idx="386">
                  <c:v>4.8307114031539386E-32</c:v>
                </c:pt>
                <c:pt idx="387">
                  <c:v>2.3744058314687636E-32</c:v>
                </c:pt>
                <c:pt idx="388">
                  <c:v>1.1632182048730216E-32</c:v>
                </c:pt>
                <c:pt idx="389">
                  <c:v>5.6797577571168787E-33</c:v>
                </c:pt>
                <c:pt idx="390">
                  <c:v>2.7641449846874207E-33</c:v>
                </c:pt>
                <c:pt idx="391">
                  <c:v>1.3407697624795352E-33</c:v>
                </c:pt>
                <c:pt idx="392">
                  <c:v>6.4820141959235144E-34</c:v>
                </c:pt>
                <c:pt idx="393">
                  <c:v>3.1234037778116775E-34</c:v>
                </c:pt>
                <c:pt idx="394">
                  <c:v>1.500060127185684E-34</c:v>
                </c:pt>
                <c:pt idx="395">
                  <c:v>7.180448736881324E-35</c:v>
                </c:pt>
                <c:pt idx="396">
                  <c:v>3.4257596308660953E-35</c:v>
                </c:pt>
                <c:pt idx="397">
                  <c:v>1.6290130794532533E-35</c:v>
                </c:pt>
                <c:pt idx="398">
                  <c:v>7.720663739492459E-36</c:v>
                </c:pt>
                <c:pt idx="399">
                  <c:v>3.6470950933550276E-36</c:v>
                </c:pt>
                <c:pt idx="400">
                  <c:v>1.7171250306443456E-36</c:v>
                </c:pt>
                <c:pt idx="401">
                  <c:v>8.0578491640143715E-37</c:v>
                </c:pt>
                <c:pt idx="402">
                  <c:v>3.7687621591468212E-37</c:v>
                </c:pt>
                <c:pt idx="403">
                  <c:v>1.7568743829704228E-37</c:v>
                </c:pt>
                <c:pt idx="404">
                  <c:v>8.162911214425516E-38</c:v>
                </c:pt>
                <c:pt idx="405">
                  <c:v>3.780174236452542E-38</c:v>
                </c:pt>
                <c:pt idx="406">
                  <c:v>1.7447810894262634E-38</c:v>
                </c:pt>
                <c:pt idx="407">
                  <c:v>8.026615434517555E-39</c:v>
                </c:pt>
                <c:pt idx="408">
                  <c:v>3.680326500145074E-39</c:v>
                </c:pt>
                <c:pt idx="409">
                  <c:v>1.6819095030078497E-39</c:v>
                </c:pt>
                <c:pt idx="410">
                  <c:v>7.6609262695815932E-40</c:v>
                </c:pt>
                <c:pt idx="411">
                  <c:v>3.4779419060230634E-40</c:v>
                </c:pt>
                <c:pt idx="412">
                  <c:v>1.5737137773944916E-40</c:v>
                </c:pt>
                <c:pt idx="413">
                  <c:v>7.0972736893315566E-41</c:v>
                </c:pt>
                <c:pt idx="414">
                  <c:v>3.1902134510117864E-41</c:v>
                </c:pt>
                <c:pt idx="415">
                  <c:v>1.429256951658159E-41</c:v>
                </c:pt>
                <c:pt idx="416">
                  <c:v>6.3820950396858155E-42</c:v>
                </c:pt>
                <c:pt idx="417">
                  <c:v>2.8403941133447509E-42</c:v>
                </c:pt>
                <c:pt idx="418">
                  <c:v>1.259958739256365E-42</c:v>
                </c:pt>
                <c:pt idx="419">
                  <c:v>5.5705288158432323E-43</c:v>
                </c:pt>
                <c:pt idx="420">
                  <c:v>2.4547027531442875E-43</c:v>
                </c:pt>
                <c:pt idx="421">
                  <c:v>1.078111744040134E-43</c:v>
                </c:pt>
                <c:pt idx="422">
                  <c:v>4.7194460596680232E-44</c:v>
                </c:pt>
                <c:pt idx="423">
                  <c:v>2.0591152697682216E-44</c:v>
                </c:pt>
                <c:pt idx="424">
                  <c:v>8.9543213119672035E-45</c:v>
                </c:pt>
                <c:pt idx="425">
                  <c:v>3.8810306455931476E-45</c:v>
                </c:pt>
                <c:pt idx="426">
                  <c:v>1.6765783449843042E-45</c:v>
                </c:pt>
                <c:pt idx="427">
                  <c:v>7.2187668522265424E-46</c:v>
                </c:pt>
                <c:pt idx="428">
                  <c:v>3.0978797876711188E-46</c:v>
                </c:pt>
                <c:pt idx="429">
                  <c:v>1.3250384760333138E-46</c:v>
                </c:pt>
                <c:pt idx="430">
                  <c:v>5.6487818136452149E-47</c:v>
                </c:pt>
                <c:pt idx="431">
                  <c:v>2.4001782383450881E-47</c:v>
                </c:pt>
                <c:pt idx="432">
                  <c:v>1.0164700106823956E-47</c:v>
                </c:pt>
                <c:pt idx="433">
                  <c:v>4.2905012103127461E-48</c:v>
                </c:pt>
                <c:pt idx="434">
                  <c:v>1.805027697024192E-48</c:v>
                </c:pt>
                <c:pt idx="435">
                  <c:v>7.5687139922237698E-49</c:v>
                </c:pt>
                <c:pt idx="436">
                  <c:v>3.1631712236783171E-49</c:v>
                </c:pt>
                <c:pt idx="437">
                  <c:v>1.3176063841456464E-49</c:v>
                </c:pt>
                <c:pt idx="438">
                  <c:v>5.47029896761518E-50</c:v>
                </c:pt>
                <c:pt idx="439">
                  <c:v>2.263595474785017E-50</c:v>
                </c:pt>
                <c:pt idx="440">
                  <c:v>9.3357444324220365E-51</c:v>
                </c:pt>
                <c:pt idx="441">
                  <c:v>3.8376156294451832E-51</c:v>
                </c:pt>
                <c:pt idx="442">
                  <c:v>1.5723034839420422E-51</c:v>
                </c:pt>
                <c:pt idx="443">
                  <c:v>6.4205711338400715E-52</c:v>
                </c:pt>
                <c:pt idx="444">
                  <c:v>2.6132040927833044E-52</c:v>
                </c:pt>
                <c:pt idx="445">
                  <c:v>1.0600720405964806E-52</c:v>
                </c:pt>
                <c:pt idx="446">
                  <c:v>4.2860754631171002E-53</c:v>
                </c:pt>
                <c:pt idx="447">
                  <c:v>1.7272159065453461E-53</c:v>
                </c:pt>
                <c:pt idx="448">
                  <c:v>6.9373854840242375E-54</c:v>
                </c:pt>
                <c:pt idx="449">
                  <c:v>2.7772016092101715E-54</c:v>
                </c:pt>
                <c:pt idx="450">
                  <c:v>1.1081061668843086E-54</c:v>
                </c:pt>
                <c:pt idx="451">
                  <c:v>4.4067429468850786E-55</c:v>
                </c:pt>
                <c:pt idx="452">
                  <c:v>1.7466924657994383E-55</c:v>
                </c:pt>
                <c:pt idx="453">
                  <c:v>6.9004523056023466E-56</c:v>
                </c:pt>
                <c:pt idx="454">
                  <c:v>2.7170714096169223E-56</c:v>
                </c:pt>
                <c:pt idx="455">
                  <c:v>1.0663184641009443E-56</c:v>
                </c:pt>
                <c:pt idx="456">
                  <c:v>4.1709519700451303E-57</c:v>
                </c:pt>
                <c:pt idx="457">
                  <c:v>1.6260946871709488E-57</c:v>
                </c:pt>
                <c:pt idx="458">
                  <c:v>6.3185707914358525E-58</c:v>
                </c:pt>
                <c:pt idx="459">
                  <c:v>2.447114345077597E-58</c:v>
                </c:pt>
                <c:pt idx="460">
                  <c:v>9.44608942864942E-59</c:v>
                </c:pt>
                <c:pt idx="461">
                  <c:v>3.6342284631001406E-59</c:v>
                </c:pt>
                <c:pt idx="462">
                  <c:v>1.3935892278107774E-59</c:v>
                </c:pt>
                <c:pt idx="463">
                  <c:v>5.3262275727606515E-60</c:v>
                </c:pt>
                <c:pt idx="464">
                  <c:v>2.0289298845820206E-60</c:v>
                </c:pt>
                <c:pt idx="465">
                  <c:v>7.7032987697525806E-61</c:v>
                </c:pt>
                <c:pt idx="466">
                  <c:v>2.9150689254874019E-61</c:v>
                </c:pt>
                <c:pt idx="467">
                  <c:v>1.0994697786337918E-61</c:v>
                </c:pt>
                <c:pt idx="468">
                  <c:v>4.1331402965017176E-62</c:v>
                </c:pt>
                <c:pt idx="469">
                  <c:v>1.5486004496130375E-62</c:v>
                </c:pt>
                <c:pt idx="470">
                  <c:v>5.7831039313999845E-63</c:v>
                </c:pt>
                <c:pt idx="471">
                  <c:v>2.1525091004908481E-63</c:v>
                </c:pt>
                <c:pt idx="472">
                  <c:v>7.9853025931327409E-64</c:v>
                </c:pt>
                <c:pt idx="473">
                  <c:v>2.9525695874333962E-64</c:v>
                </c:pt>
                <c:pt idx="474">
                  <c:v>1.0881062099821027E-64</c:v>
                </c:pt>
                <c:pt idx="475">
                  <c:v>3.9967300734310711E-65</c:v>
                </c:pt>
                <c:pt idx="476">
                  <c:v>1.463190020678497E-65</c:v>
                </c:pt>
                <c:pt idx="477">
                  <c:v>5.3389889896050439E-66</c:v>
                </c:pt>
                <c:pt idx="478">
                  <c:v>1.9416891446093276E-66</c:v>
                </c:pt>
                <c:pt idx="479">
                  <c:v>7.0382187810451189E-67</c:v>
                </c:pt>
                <c:pt idx="480">
                  <c:v>2.5427765948354998E-67</c:v>
                </c:pt>
                <c:pt idx="481">
                  <c:v>9.1562160254968468E-68</c:v>
                </c:pt>
                <c:pt idx="482">
                  <c:v>3.2861413368326456E-68</c:v>
                </c:pt>
                <c:pt idx="483">
                  <c:v>1.1754897026866358E-68</c:v>
                </c:pt>
                <c:pt idx="484">
                  <c:v>4.1909627642262657E-69</c:v>
                </c:pt>
                <c:pt idx="485">
                  <c:v>1.4892621710305555E-69</c:v>
                </c:pt>
                <c:pt idx="486">
                  <c:v>5.2746165914901683E-70</c:v>
                </c:pt>
                <c:pt idx="487">
                  <c:v>1.8619714502441515E-70</c:v>
                </c:pt>
                <c:pt idx="488">
                  <c:v>6.5511496663352821E-71</c:v>
                </c:pt>
                <c:pt idx="489">
                  <c:v>2.2973354157441826E-71</c:v>
                </c:pt>
                <c:pt idx="490">
                  <c:v>8.029595665842802E-72</c:v>
                </c:pt>
                <c:pt idx="491">
                  <c:v>2.7972116500526084E-72</c:v>
                </c:pt>
                <c:pt idx="492">
                  <c:v>9.7122390355716014E-73</c:v>
                </c:pt>
                <c:pt idx="493">
                  <c:v>3.3610562401786844E-73</c:v>
                </c:pt>
                <c:pt idx="494">
                  <c:v>1.1592966451360524E-73</c:v>
                </c:pt>
                <c:pt idx="495">
                  <c:v>3.9854352826277472E-74</c:v>
                </c:pt>
                <c:pt idx="496">
                  <c:v>1.3655868499751674E-74</c:v>
                </c:pt>
                <c:pt idx="497">
                  <c:v>4.6636427373717608E-75</c:v>
                </c:pt>
                <c:pt idx="498">
                  <c:v>1.587426418017485E-75</c:v>
                </c:pt>
                <c:pt idx="499">
                  <c:v>5.3854787462535086E-76</c:v>
                </c:pt>
                <c:pt idx="500">
                  <c:v>1.821031304607223E-76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B5-4AD9-82F8-F81FB06A4692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297.5399137938839</c:v>
                </c:pt>
                <c:pt idx="1">
                  <c:v>297.48991379388394</c:v>
                </c:pt>
                <c:pt idx="2">
                  <c:v>297.43991379388399</c:v>
                </c:pt>
                <c:pt idx="3">
                  <c:v>297.38991379388403</c:v>
                </c:pt>
                <c:pt idx="4">
                  <c:v>297.33991379388408</c:v>
                </c:pt>
                <c:pt idx="5">
                  <c:v>297.28991379388412</c:v>
                </c:pt>
                <c:pt idx="6">
                  <c:v>297.23991379388417</c:v>
                </c:pt>
                <c:pt idx="7">
                  <c:v>297.18991379388422</c:v>
                </c:pt>
                <c:pt idx="8">
                  <c:v>297.13991379388426</c:v>
                </c:pt>
                <c:pt idx="9">
                  <c:v>297.08991379388431</c:v>
                </c:pt>
                <c:pt idx="10">
                  <c:v>297.03991379388435</c:v>
                </c:pt>
                <c:pt idx="11">
                  <c:v>296.9899137938844</c:v>
                </c:pt>
                <c:pt idx="12">
                  <c:v>296.93991379388444</c:v>
                </c:pt>
                <c:pt idx="13">
                  <c:v>296.88991379388449</c:v>
                </c:pt>
                <c:pt idx="14">
                  <c:v>296.83991379388453</c:v>
                </c:pt>
                <c:pt idx="15">
                  <c:v>296.78991379388458</c:v>
                </c:pt>
                <c:pt idx="16">
                  <c:v>296.73991379388463</c:v>
                </c:pt>
                <c:pt idx="17">
                  <c:v>296.68991379388467</c:v>
                </c:pt>
                <c:pt idx="18">
                  <c:v>296.63991379388472</c:v>
                </c:pt>
                <c:pt idx="19">
                  <c:v>296.58991379388476</c:v>
                </c:pt>
                <c:pt idx="20">
                  <c:v>296.53991379388481</c:v>
                </c:pt>
                <c:pt idx="21">
                  <c:v>296.48991379388485</c:v>
                </c:pt>
                <c:pt idx="22">
                  <c:v>296.4399137938849</c:v>
                </c:pt>
                <c:pt idx="23">
                  <c:v>296.38991379388494</c:v>
                </c:pt>
                <c:pt idx="24">
                  <c:v>296.33991379388499</c:v>
                </c:pt>
                <c:pt idx="25">
                  <c:v>296.28991379388503</c:v>
                </c:pt>
                <c:pt idx="26">
                  <c:v>296.23991379388508</c:v>
                </c:pt>
                <c:pt idx="27">
                  <c:v>296.18991379388513</c:v>
                </c:pt>
                <c:pt idx="28">
                  <c:v>296.13991379388517</c:v>
                </c:pt>
                <c:pt idx="29">
                  <c:v>296.08991379388522</c:v>
                </c:pt>
                <c:pt idx="30">
                  <c:v>296.03991379388526</c:v>
                </c:pt>
                <c:pt idx="31">
                  <c:v>295.98991379388531</c:v>
                </c:pt>
                <c:pt idx="32">
                  <c:v>295.93991379388535</c:v>
                </c:pt>
                <c:pt idx="33">
                  <c:v>295.8899137938854</c:v>
                </c:pt>
                <c:pt idx="34">
                  <c:v>295.83991379388544</c:v>
                </c:pt>
                <c:pt idx="35">
                  <c:v>295.78991379388549</c:v>
                </c:pt>
                <c:pt idx="36">
                  <c:v>295.73991379388553</c:v>
                </c:pt>
                <c:pt idx="37">
                  <c:v>295.68991379388558</c:v>
                </c:pt>
                <c:pt idx="38">
                  <c:v>295.63991379388563</c:v>
                </c:pt>
                <c:pt idx="39">
                  <c:v>295.58991379388567</c:v>
                </c:pt>
                <c:pt idx="40">
                  <c:v>295.53991379388572</c:v>
                </c:pt>
                <c:pt idx="41">
                  <c:v>295.48991379388576</c:v>
                </c:pt>
                <c:pt idx="42">
                  <c:v>295.43991379388581</c:v>
                </c:pt>
                <c:pt idx="43">
                  <c:v>295.38991379388585</c:v>
                </c:pt>
                <c:pt idx="44">
                  <c:v>295.3399137938859</c:v>
                </c:pt>
                <c:pt idx="45">
                  <c:v>295.28991379388594</c:v>
                </c:pt>
                <c:pt idx="46">
                  <c:v>295.23991379388599</c:v>
                </c:pt>
                <c:pt idx="47">
                  <c:v>295.18991379388603</c:v>
                </c:pt>
                <c:pt idx="48">
                  <c:v>295.13991379388608</c:v>
                </c:pt>
                <c:pt idx="49">
                  <c:v>295.08991379388613</c:v>
                </c:pt>
                <c:pt idx="50">
                  <c:v>295.03991379388617</c:v>
                </c:pt>
                <c:pt idx="51">
                  <c:v>294.98991379388622</c:v>
                </c:pt>
                <c:pt idx="52">
                  <c:v>294.93991379388626</c:v>
                </c:pt>
                <c:pt idx="53">
                  <c:v>294.88991379388631</c:v>
                </c:pt>
                <c:pt idx="54">
                  <c:v>294.83991379388635</c:v>
                </c:pt>
                <c:pt idx="55">
                  <c:v>294.7899137938864</c:v>
                </c:pt>
                <c:pt idx="56">
                  <c:v>294.73991379388644</c:v>
                </c:pt>
                <c:pt idx="57">
                  <c:v>294.68991379388649</c:v>
                </c:pt>
                <c:pt idx="58">
                  <c:v>294.63991379388654</c:v>
                </c:pt>
                <c:pt idx="59">
                  <c:v>294.58991379388658</c:v>
                </c:pt>
                <c:pt idx="60">
                  <c:v>294.53991379388663</c:v>
                </c:pt>
                <c:pt idx="61">
                  <c:v>294.48991379388667</c:v>
                </c:pt>
                <c:pt idx="62">
                  <c:v>294.43991379388672</c:v>
                </c:pt>
                <c:pt idx="63">
                  <c:v>294.38991379388676</c:v>
                </c:pt>
                <c:pt idx="64">
                  <c:v>294.33991379388681</c:v>
                </c:pt>
                <c:pt idx="65">
                  <c:v>294.28991379388685</c:v>
                </c:pt>
                <c:pt idx="66">
                  <c:v>294.2399137938869</c:v>
                </c:pt>
                <c:pt idx="67">
                  <c:v>294.18991379388694</c:v>
                </c:pt>
                <c:pt idx="68">
                  <c:v>294.13991379388699</c:v>
                </c:pt>
                <c:pt idx="69">
                  <c:v>294.08991379388704</c:v>
                </c:pt>
                <c:pt idx="70">
                  <c:v>294.03991379388708</c:v>
                </c:pt>
                <c:pt idx="71">
                  <c:v>293.98991379388713</c:v>
                </c:pt>
                <c:pt idx="72">
                  <c:v>293.93991379388717</c:v>
                </c:pt>
                <c:pt idx="73">
                  <c:v>293.88991379388722</c:v>
                </c:pt>
                <c:pt idx="74">
                  <c:v>293.83991379388726</c:v>
                </c:pt>
                <c:pt idx="75">
                  <c:v>293.78991379388731</c:v>
                </c:pt>
                <c:pt idx="76">
                  <c:v>293.73991379388735</c:v>
                </c:pt>
                <c:pt idx="77">
                  <c:v>293.6899137938874</c:v>
                </c:pt>
                <c:pt idx="78">
                  <c:v>293.63991379388744</c:v>
                </c:pt>
                <c:pt idx="79">
                  <c:v>293.58991379388749</c:v>
                </c:pt>
                <c:pt idx="80">
                  <c:v>293.53991379388754</c:v>
                </c:pt>
                <c:pt idx="81">
                  <c:v>293.48991379388758</c:v>
                </c:pt>
                <c:pt idx="82">
                  <c:v>293.43991379388763</c:v>
                </c:pt>
                <c:pt idx="83">
                  <c:v>293.38991379388767</c:v>
                </c:pt>
                <c:pt idx="84">
                  <c:v>293.33991379388772</c:v>
                </c:pt>
                <c:pt idx="85">
                  <c:v>293.28991379388776</c:v>
                </c:pt>
                <c:pt idx="86">
                  <c:v>293.23991379388781</c:v>
                </c:pt>
                <c:pt idx="87">
                  <c:v>293.18991379388785</c:v>
                </c:pt>
                <c:pt idx="88">
                  <c:v>293.1399137938879</c:v>
                </c:pt>
                <c:pt idx="89">
                  <c:v>293.08991379388794</c:v>
                </c:pt>
                <c:pt idx="90">
                  <c:v>293.03991379388799</c:v>
                </c:pt>
                <c:pt idx="91">
                  <c:v>292.98991379388804</c:v>
                </c:pt>
                <c:pt idx="92">
                  <c:v>292.93991379388808</c:v>
                </c:pt>
                <c:pt idx="93">
                  <c:v>292.88991379388813</c:v>
                </c:pt>
                <c:pt idx="94">
                  <c:v>292.83991379388817</c:v>
                </c:pt>
                <c:pt idx="95">
                  <c:v>292.78991379388822</c:v>
                </c:pt>
                <c:pt idx="96">
                  <c:v>292.73991379388826</c:v>
                </c:pt>
                <c:pt idx="97">
                  <c:v>292.68991379388831</c:v>
                </c:pt>
                <c:pt idx="98">
                  <c:v>292.63991379388835</c:v>
                </c:pt>
                <c:pt idx="99">
                  <c:v>292.5899137938884</c:v>
                </c:pt>
                <c:pt idx="100">
                  <c:v>292.53991379388845</c:v>
                </c:pt>
                <c:pt idx="101">
                  <c:v>292.48991379388849</c:v>
                </c:pt>
                <c:pt idx="102">
                  <c:v>292.43991379388854</c:v>
                </c:pt>
                <c:pt idx="103">
                  <c:v>292.38991379388858</c:v>
                </c:pt>
                <c:pt idx="104">
                  <c:v>292.33991379388863</c:v>
                </c:pt>
                <c:pt idx="105">
                  <c:v>292.28991379388867</c:v>
                </c:pt>
                <c:pt idx="106">
                  <c:v>292.23991379388872</c:v>
                </c:pt>
                <c:pt idx="107">
                  <c:v>292.18991379388876</c:v>
                </c:pt>
                <c:pt idx="108">
                  <c:v>292.13991379388881</c:v>
                </c:pt>
                <c:pt idx="109">
                  <c:v>292.08991379388885</c:v>
                </c:pt>
                <c:pt idx="110">
                  <c:v>292.0399137938889</c:v>
                </c:pt>
                <c:pt idx="111">
                  <c:v>291.98991379388895</c:v>
                </c:pt>
                <c:pt idx="112">
                  <c:v>291.93991379388899</c:v>
                </c:pt>
                <c:pt idx="113">
                  <c:v>291.88991379388904</c:v>
                </c:pt>
                <c:pt idx="114">
                  <c:v>291.83991379388908</c:v>
                </c:pt>
                <c:pt idx="115">
                  <c:v>291.78991379388913</c:v>
                </c:pt>
                <c:pt idx="116">
                  <c:v>291.73991379388917</c:v>
                </c:pt>
                <c:pt idx="117">
                  <c:v>291.68991379388922</c:v>
                </c:pt>
                <c:pt idx="118">
                  <c:v>291.63991379388926</c:v>
                </c:pt>
                <c:pt idx="119">
                  <c:v>291.58991379388931</c:v>
                </c:pt>
                <c:pt idx="120">
                  <c:v>291.53991379388935</c:v>
                </c:pt>
                <c:pt idx="121">
                  <c:v>291.4899137938894</c:v>
                </c:pt>
                <c:pt idx="122">
                  <c:v>291.43991379388945</c:v>
                </c:pt>
                <c:pt idx="123">
                  <c:v>291.38991379388949</c:v>
                </c:pt>
                <c:pt idx="124">
                  <c:v>291.33991379388954</c:v>
                </c:pt>
                <c:pt idx="125">
                  <c:v>291.28991379388958</c:v>
                </c:pt>
                <c:pt idx="126">
                  <c:v>291.23991379388963</c:v>
                </c:pt>
                <c:pt idx="127">
                  <c:v>291.18991379388967</c:v>
                </c:pt>
                <c:pt idx="128">
                  <c:v>291.13991379388972</c:v>
                </c:pt>
                <c:pt idx="129">
                  <c:v>291.08991379388976</c:v>
                </c:pt>
                <c:pt idx="130">
                  <c:v>291.03991379388981</c:v>
                </c:pt>
                <c:pt idx="131">
                  <c:v>290.98991379388985</c:v>
                </c:pt>
                <c:pt idx="132">
                  <c:v>290.9399137938899</c:v>
                </c:pt>
                <c:pt idx="133">
                  <c:v>290.88991379388995</c:v>
                </c:pt>
                <c:pt idx="134">
                  <c:v>290.83991379388999</c:v>
                </c:pt>
                <c:pt idx="135">
                  <c:v>290.78991379389004</c:v>
                </c:pt>
                <c:pt idx="136">
                  <c:v>290.73991379389008</c:v>
                </c:pt>
                <c:pt idx="137">
                  <c:v>290.68991379389013</c:v>
                </c:pt>
                <c:pt idx="138">
                  <c:v>290.63991379389017</c:v>
                </c:pt>
                <c:pt idx="139">
                  <c:v>290.58991379389022</c:v>
                </c:pt>
                <c:pt idx="140">
                  <c:v>290.53991379389026</c:v>
                </c:pt>
                <c:pt idx="141">
                  <c:v>290.48991379389031</c:v>
                </c:pt>
                <c:pt idx="142">
                  <c:v>290.43991379389036</c:v>
                </c:pt>
                <c:pt idx="143">
                  <c:v>290.3899137938904</c:v>
                </c:pt>
                <c:pt idx="144">
                  <c:v>290.33991379389045</c:v>
                </c:pt>
                <c:pt idx="145">
                  <c:v>290.28991379389049</c:v>
                </c:pt>
                <c:pt idx="146">
                  <c:v>290.23991379389054</c:v>
                </c:pt>
                <c:pt idx="147">
                  <c:v>290.18991379389058</c:v>
                </c:pt>
                <c:pt idx="148">
                  <c:v>290.13991379389063</c:v>
                </c:pt>
                <c:pt idx="149">
                  <c:v>290.08991379389067</c:v>
                </c:pt>
                <c:pt idx="150">
                  <c:v>290.03991379389072</c:v>
                </c:pt>
                <c:pt idx="151">
                  <c:v>289.98991379389076</c:v>
                </c:pt>
                <c:pt idx="152">
                  <c:v>289.93991379389081</c:v>
                </c:pt>
                <c:pt idx="153">
                  <c:v>289.88991379389086</c:v>
                </c:pt>
                <c:pt idx="154">
                  <c:v>289.8399137938909</c:v>
                </c:pt>
                <c:pt idx="155">
                  <c:v>289.78991379389095</c:v>
                </c:pt>
                <c:pt idx="156">
                  <c:v>289.73991379389099</c:v>
                </c:pt>
                <c:pt idx="157">
                  <c:v>289.68991379389104</c:v>
                </c:pt>
                <c:pt idx="158">
                  <c:v>289.63991379389108</c:v>
                </c:pt>
                <c:pt idx="159">
                  <c:v>289.58991379389113</c:v>
                </c:pt>
                <c:pt idx="160">
                  <c:v>289.53991379389117</c:v>
                </c:pt>
                <c:pt idx="161">
                  <c:v>289.48991379389122</c:v>
                </c:pt>
                <c:pt idx="162">
                  <c:v>289.43991379389126</c:v>
                </c:pt>
                <c:pt idx="163">
                  <c:v>289.38991379389131</c:v>
                </c:pt>
                <c:pt idx="164">
                  <c:v>289.33991379389136</c:v>
                </c:pt>
                <c:pt idx="165">
                  <c:v>289.2899137938914</c:v>
                </c:pt>
                <c:pt idx="166">
                  <c:v>289.23991379389145</c:v>
                </c:pt>
                <c:pt idx="167">
                  <c:v>289.18991379389149</c:v>
                </c:pt>
                <c:pt idx="168">
                  <c:v>289.13991379389154</c:v>
                </c:pt>
                <c:pt idx="169">
                  <c:v>289.08991379389158</c:v>
                </c:pt>
                <c:pt idx="170">
                  <c:v>289.03991379389163</c:v>
                </c:pt>
                <c:pt idx="171">
                  <c:v>288.98991379389167</c:v>
                </c:pt>
                <c:pt idx="172">
                  <c:v>288.93991379389172</c:v>
                </c:pt>
                <c:pt idx="173">
                  <c:v>288.88991379389176</c:v>
                </c:pt>
                <c:pt idx="174">
                  <c:v>288.83991379389181</c:v>
                </c:pt>
                <c:pt idx="175">
                  <c:v>288.78991379389186</c:v>
                </c:pt>
                <c:pt idx="176">
                  <c:v>288.7399137938919</c:v>
                </c:pt>
                <c:pt idx="177">
                  <c:v>288.68991379389195</c:v>
                </c:pt>
                <c:pt idx="178">
                  <c:v>288.63991379389199</c:v>
                </c:pt>
                <c:pt idx="179">
                  <c:v>288.58991379389204</c:v>
                </c:pt>
                <c:pt idx="180">
                  <c:v>288.53991379389208</c:v>
                </c:pt>
                <c:pt idx="181">
                  <c:v>288.48991379389213</c:v>
                </c:pt>
                <c:pt idx="182">
                  <c:v>288.43991379389217</c:v>
                </c:pt>
                <c:pt idx="183">
                  <c:v>288.38991379389222</c:v>
                </c:pt>
                <c:pt idx="184">
                  <c:v>288.33991379389226</c:v>
                </c:pt>
                <c:pt idx="185">
                  <c:v>288.28991379389231</c:v>
                </c:pt>
                <c:pt idx="186">
                  <c:v>288.23991379389236</c:v>
                </c:pt>
                <c:pt idx="187">
                  <c:v>288.1899137938924</c:v>
                </c:pt>
                <c:pt idx="188">
                  <c:v>288.13991379389245</c:v>
                </c:pt>
                <c:pt idx="189">
                  <c:v>288.08991379389249</c:v>
                </c:pt>
                <c:pt idx="190">
                  <c:v>288.03991379389254</c:v>
                </c:pt>
                <c:pt idx="191">
                  <c:v>287.98991379389258</c:v>
                </c:pt>
                <c:pt idx="192">
                  <c:v>287.93991379389263</c:v>
                </c:pt>
                <c:pt idx="193">
                  <c:v>287.88991379389267</c:v>
                </c:pt>
                <c:pt idx="194">
                  <c:v>287.83991379389272</c:v>
                </c:pt>
                <c:pt idx="195">
                  <c:v>287.78991379389277</c:v>
                </c:pt>
                <c:pt idx="196">
                  <c:v>287.73991379389281</c:v>
                </c:pt>
                <c:pt idx="197">
                  <c:v>287.68991379389286</c:v>
                </c:pt>
                <c:pt idx="198">
                  <c:v>287.6399137938929</c:v>
                </c:pt>
                <c:pt idx="199">
                  <c:v>287.58991379389295</c:v>
                </c:pt>
                <c:pt idx="200">
                  <c:v>287.53991379389299</c:v>
                </c:pt>
                <c:pt idx="201">
                  <c:v>287.48991379389304</c:v>
                </c:pt>
                <c:pt idx="202">
                  <c:v>287.43991379389308</c:v>
                </c:pt>
                <c:pt idx="203">
                  <c:v>287.38991379389313</c:v>
                </c:pt>
                <c:pt idx="204">
                  <c:v>287.33991379389317</c:v>
                </c:pt>
                <c:pt idx="205">
                  <c:v>287.28991379389322</c:v>
                </c:pt>
                <c:pt idx="206">
                  <c:v>287.23991379389327</c:v>
                </c:pt>
                <c:pt idx="207">
                  <c:v>287.18991379389331</c:v>
                </c:pt>
                <c:pt idx="208">
                  <c:v>287.13991379389336</c:v>
                </c:pt>
                <c:pt idx="209">
                  <c:v>287.0899137938934</c:v>
                </c:pt>
                <c:pt idx="210">
                  <c:v>287.03991379389345</c:v>
                </c:pt>
                <c:pt idx="211">
                  <c:v>286.98991379389349</c:v>
                </c:pt>
                <c:pt idx="212">
                  <c:v>286.93991379389354</c:v>
                </c:pt>
                <c:pt idx="213">
                  <c:v>286.88991379389358</c:v>
                </c:pt>
                <c:pt idx="214">
                  <c:v>286.83991379389363</c:v>
                </c:pt>
                <c:pt idx="215">
                  <c:v>286.78991379389367</c:v>
                </c:pt>
                <c:pt idx="216">
                  <c:v>286.73991379389372</c:v>
                </c:pt>
                <c:pt idx="217">
                  <c:v>286.68991379389377</c:v>
                </c:pt>
                <c:pt idx="218">
                  <c:v>286.63991379389381</c:v>
                </c:pt>
                <c:pt idx="219">
                  <c:v>286.58991379389386</c:v>
                </c:pt>
                <c:pt idx="220">
                  <c:v>286.5399137938939</c:v>
                </c:pt>
                <c:pt idx="221">
                  <c:v>286.48991379389395</c:v>
                </c:pt>
                <c:pt idx="222">
                  <c:v>286.43991379389399</c:v>
                </c:pt>
                <c:pt idx="223">
                  <c:v>286.38991379389404</c:v>
                </c:pt>
                <c:pt idx="224">
                  <c:v>286.33991379389408</c:v>
                </c:pt>
                <c:pt idx="225">
                  <c:v>286.28991379389413</c:v>
                </c:pt>
                <c:pt idx="226">
                  <c:v>286.23991379389417</c:v>
                </c:pt>
                <c:pt idx="227">
                  <c:v>286.18991379389422</c:v>
                </c:pt>
                <c:pt idx="228">
                  <c:v>286.13991379389427</c:v>
                </c:pt>
                <c:pt idx="229">
                  <c:v>286.08991379389431</c:v>
                </c:pt>
                <c:pt idx="230">
                  <c:v>286.03991379389436</c:v>
                </c:pt>
                <c:pt idx="231">
                  <c:v>285.9899137938944</c:v>
                </c:pt>
                <c:pt idx="232">
                  <c:v>285.93991379389445</c:v>
                </c:pt>
                <c:pt idx="233">
                  <c:v>285.88991379389449</c:v>
                </c:pt>
                <c:pt idx="234">
                  <c:v>285.83991379389454</c:v>
                </c:pt>
                <c:pt idx="235">
                  <c:v>285.78991379389458</c:v>
                </c:pt>
                <c:pt idx="236">
                  <c:v>285.73991379389463</c:v>
                </c:pt>
                <c:pt idx="237">
                  <c:v>285.68991379389468</c:v>
                </c:pt>
                <c:pt idx="238">
                  <c:v>285.63991379389472</c:v>
                </c:pt>
                <c:pt idx="239">
                  <c:v>285.58991379389477</c:v>
                </c:pt>
                <c:pt idx="240">
                  <c:v>285.53991379389481</c:v>
                </c:pt>
                <c:pt idx="241">
                  <c:v>285.48991379389486</c:v>
                </c:pt>
                <c:pt idx="242">
                  <c:v>285.4399137938949</c:v>
                </c:pt>
                <c:pt idx="243">
                  <c:v>285.38991379389495</c:v>
                </c:pt>
                <c:pt idx="244">
                  <c:v>285.33991379389499</c:v>
                </c:pt>
                <c:pt idx="245">
                  <c:v>285.28991379389504</c:v>
                </c:pt>
                <c:pt idx="246">
                  <c:v>285.23991379389508</c:v>
                </c:pt>
                <c:pt idx="247">
                  <c:v>285.18991379389513</c:v>
                </c:pt>
                <c:pt idx="248">
                  <c:v>285.13991379389518</c:v>
                </c:pt>
                <c:pt idx="249">
                  <c:v>285.08991379389522</c:v>
                </c:pt>
                <c:pt idx="250">
                  <c:v>285.03991379389527</c:v>
                </c:pt>
                <c:pt idx="251">
                  <c:v>284.98991379389531</c:v>
                </c:pt>
                <c:pt idx="252">
                  <c:v>284.93991379389536</c:v>
                </c:pt>
                <c:pt idx="253">
                  <c:v>284.8899137938954</c:v>
                </c:pt>
                <c:pt idx="254">
                  <c:v>284.83991379389545</c:v>
                </c:pt>
                <c:pt idx="255">
                  <c:v>284.78991379389549</c:v>
                </c:pt>
                <c:pt idx="256">
                  <c:v>284.73991379389554</c:v>
                </c:pt>
                <c:pt idx="257">
                  <c:v>284.68991379389558</c:v>
                </c:pt>
                <c:pt idx="258">
                  <c:v>284.63991379389563</c:v>
                </c:pt>
                <c:pt idx="259">
                  <c:v>284.58991379389568</c:v>
                </c:pt>
                <c:pt idx="260">
                  <c:v>284.53991379389572</c:v>
                </c:pt>
                <c:pt idx="261">
                  <c:v>284.48991379389577</c:v>
                </c:pt>
                <c:pt idx="262">
                  <c:v>284.43991379389581</c:v>
                </c:pt>
                <c:pt idx="263">
                  <c:v>284.38991379389586</c:v>
                </c:pt>
                <c:pt idx="264">
                  <c:v>284.3399137938959</c:v>
                </c:pt>
                <c:pt idx="265">
                  <c:v>284.28991379389595</c:v>
                </c:pt>
                <c:pt idx="266">
                  <c:v>284.23991379389599</c:v>
                </c:pt>
                <c:pt idx="267">
                  <c:v>284.18991379389604</c:v>
                </c:pt>
                <c:pt idx="268">
                  <c:v>284.13991379389608</c:v>
                </c:pt>
                <c:pt idx="269">
                  <c:v>284.08991379389613</c:v>
                </c:pt>
                <c:pt idx="270">
                  <c:v>284.03991379389618</c:v>
                </c:pt>
                <c:pt idx="271">
                  <c:v>283.98991379389622</c:v>
                </c:pt>
                <c:pt idx="272">
                  <c:v>283.93991379389627</c:v>
                </c:pt>
                <c:pt idx="273">
                  <c:v>283.88991379389631</c:v>
                </c:pt>
                <c:pt idx="274">
                  <c:v>283.83991379389636</c:v>
                </c:pt>
                <c:pt idx="275">
                  <c:v>283.7899137938964</c:v>
                </c:pt>
                <c:pt idx="276">
                  <c:v>283.73991379389645</c:v>
                </c:pt>
                <c:pt idx="277">
                  <c:v>283.68991379389649</c:v>
                </c:pt>
                <c:pt idx="278">
                  <c:v>283.63991379389654</c:v>
                </c:pt>
                <c:pt idx="279">
                  <c:v>283.58991379389659</c:v>
                </c:pt>
                <c:pt idx="280">
                  <c:v>283.53991379389663</c:v>
                </c:pt>
                <c:pt idx="281">
                  <c:v>283.48991379389668</c:v>
                </c:pt>
                <c:pt idx="282">
                  <c:v>283.43991379389672</c:v>
                </c:pt>
                <c:pt idx="283">
                  <c:v>283.38991379389677</c:v>
                </c:pt>
                <c:pt idx="284">
                  <c:v>283.33991379389681</c:v>
                </c:pt>
                <c:pt idx="285">
                  <c:v>283.28991379389686</c:v>
                </c:pt>
                <c:pt idx="286">
                  <c:v>283.2399137938969</c:v>
                </c:pt>
                <c:pt idx="287">
                  <c:v>283.18991379389695</c:v>
                </c:pt>
                <c:pt idx="288">
                  <c:v>283.13991379389699</c:v>
                </c:pt>
                <c:pt idx="289">
                  <c:v>283.08991379389704</c:v>
                </c:pt>
                <c:pt idx="290">
                  <c:v>283.03991379389709</c:v>
                </c:pt>
                <c:pt idx="291">
                  <c:v>282.98991379389713</c:v>
                </c:pt>
                <c:pt idx="292">
                  <c:v>282.93991379389718</c:v>
                </c:pt>
                <c:pt idx="293">
                  <c:v>282.88991379389722</c:v>
                </c:pt>
                <c:pt idx="294">
                  <c:v>282.83991379389727</c:v>
                </c:pt>
                <c:pt idx="295">
                  <c:v>282.78991379389731</c:v>
                </c:pt>
                <c:pt idx="296">
                  <c:v>282.73991379389736</c:v>
                </c:pt>
                <c:pt idx="297">
                  <c:v>282.6899137938974</c:v>
                </c:pt>
                <c:pt idx="298">
                  <c:v>282.63991379389745</c:v>
                </c:pt>
                <c:pt idx="299">
                  <c:v>282.58991379389749</c:v>
                </c:pt>
                <c:pt idx="300">
                  <c:v>282.53991379389754</c:v>
                </c:pt>
                <c:pt idx="301">
                  <c:v>282.48991379389759</c:v>
                </c:pt>
                <c:pt idx="302">
                  <c:v>282.43991379389763</c:v>
                </c:pt>
                <c:pt idx="303">
                  <c:v>282.38991379389768</c:v>
                </c:pt>
                <c:pt idx="304">
                  <c:v>282.33991379389772</c:v>
                </c:pt>
                <c:pt idx="305">
                  <c:v>282.28991379389777</c:v>
                </c:pt>
                <c:pt idx="306">
                  <c:v>282.23991379389781</c:v>
                </c:pt>
                <c:pt idx="307">
                  <c:v>282.18991379389786</c:v>
                </c:pt>
                <c:pt idx="308">
                  <c:v>282.1399137938979</c:v>
                </c:pt>
                <c:pt idx="309">
                  <c:v>282.08991379389795</c:v>
                </c:pt>
                <c:pt idx="310">
                  <c:v>282.03991379389799</c:v>
                </c:pt>
                <c:pt idx="311">
                  <c:v>281.98991379389804</c:v>
                </c:pt>
                <c:pt idx="312">
                  <c:v>281.93991379389809</c:v>
                </c:pt>
                <c:pt idx="313">
                  <c:v>281.88991379389813</c:v>
                </c:pt>
                <c:pt idx="314">
                  <c:v>281.83991379389818</c:v>
                </c:pt>
                <c:pt idx="315">
                  <c:v>281.78991379389822</c:v>
                </c:pt>
                <c:pt idx="316">
                  <c:v>281.73991379389827</c:v>
                </c:pt>
                <c:pt idx="317">
                  <c:v>281.68991379389831</c:v>
                </c:pt>
                <c:pt idx="318">
                  <c:v>281.63991379389836</c:v>
                </c:pt>
                <c:pt idx="319">
                  <c:v>281.5899137938984</c:v>
                </c:pt>
                <c:pt idx="320">
                  <c:v>281.53991379389845</c:v>
                </c:pt>
                <c:pt idx="321">
                  <c:v>281.48991379389849</c:v>
                </c:pt>
                <c:pt idx="322">
                  <c:v>281.43991379389854</c:v>
                </c:pt>
                <c:pt idx="323">
                  <c:v>281.38991379389859</c:v>
                </c:pt>
                <c:pt idx="324">
                  <c:v>281.33991379389863</c:v>
                </c:pt>
                <c:pt idx="325">
                  <c:v>281.28991379389868</c:v>
                </c:pt>
                <c:pt idx="326">
                  <c:v>281.23991379389872</c:v>
                </c:pt>
                <c:pt idx="327">
                  <c:v>281.18991379389877</c:v>
                </c:pt>
                <c:pt idx="328">
                  <c:v>281.13991379389881</c:v>
                </c:pt>
                <c:pt idx="329">
                  <c:v>281.08991379389886</c:v>
                </c:pt>
                <c:pt idx="330">
                  <c:v>281.0399137938989</c:v>
                </c:pt>
                <c:pt idx="331">
                  <c:v>280.98991379389895</c:v>
                </c:pt>
                <c:pt idx="332">
                  <c:v>280.939913793899</c:v>
                </c:pt>
                <c:pt idx="333">
                  <c:v>280.88991379389904</c:v>
                </c:pt>
                <c:pt idx="334">
                  <c:v>280.83991379389909</c:v>
                </c:pt>
                <c:pt idx="335">
                  <c:v>280.78991379389913</c:v>
                </c:pt>
                <c:pt idx="336">
                  <c:v>280.73991379389918</c:v>
                </c:pt>
                <c:pt idx="337">
                  <c:v>280.68991379389922</c:v>
                </c:pt>
                <c:pt idx="338">
                  <c:v>280.63991379389927</c:v>
                </c:pt>
                <c:pt idx="339">
                  <c:v>280.58991379389931</c:v>
                </c:pt>
                <c:pt idx="340">
                  <c:v>280.53991379389936</c:v>
                </c:pt>
                <c:pt idx="341">
                  <c:v>280.4899137938994</c:v>
                </c:pt>
                <c:pt idx="342">
                  <c:v>280.43991379389945</c:v>
                </c:pt>
                <c:pt idx="343">
                  <c:v>280.3899137938995</c:v>
                </c:pt>
                <c:pt idx="344">
                  <c:v>280.33991379389954</c:v>
                </c:pt>
                <c:pt idx="345">
                  <c:v>280.28991379389959</c:v>
                </c:pt>
                <c:pt idx="346">
                  <c:v>280.23991379389963</c:v>
                </c:pt>
                <c:pt idx="347">
                  <c:v>280.18991379389968</c:v>
                </c:pt>
                <c:pt idx="348">
                  <c:v>280.13991379389972</c:v>
                </c:pt>
                <c:pt idx="349">
                  <c:v>280.08991379389977</c:v>
                </c:pt>
                <c:pt idx="350">
                  <c:v>280.03991379389981</c:v>
                </c:pt>
                <c:pt idx="351">
                  <c:v>279.98991379389986</c:v>
                </c:pt>
                <c:pt idx="352">
                  <c:v>279.9399137938999</c:v>
                </c:pt>
                <c:pt idx="353">
                  <c:v>279.88991379389995</c:v>
                </c:pt>
                <c:pt idx="354">
                  <c:v>279.8399137939</c:v>
                </c:pt>
                <c:pt idx="355">
                  <c:v>279.78991379390004</c:v>
                </c:pt>
                <c:pt idx="356">
                  <c:v>279.73991379390009</c:v>
                </c:pt>
                <c:pt idx="357">
                  <c:v>279.68991379390013</c:v>
                </c:pt>
                <c:pt idx="358">
                  <c:v>279.63991379390018</c:v>
                </c:pt>
                <c:pt idx="359">
                  <c:v>279.58991379390022</c:v>
                </c:pt>
                <c:pt idx="360">
                  <c:v>279.53991379390027</c:v>
                </c:pt>
                <c:pt idx="361">
                  <c:v>279.48991379390031</c:v>
                </c:pt>
                <c:pt idx="362">
                  <c:v>279.43991379390036</c:v>
                </c:pt>
                <c:pt idx="363">
                  <c:v>279.3899137939004</c:v>
                </c:pt>
                <c:pt idx="364">
                  <c:v>279.33991379390045</c:v>
                </c:pt>
                <c:pt idx="365">
                  <c:v>279.2899137939005</c:v>
                </c:pt>
                <c:pt idx="366">
                  <c:v>279.23991379390054</c:v>
                </c:pt>
                <c:pt idx="367">
                  <c:v>279.18991379390059</c:v>
                </c:pt>
                <c:pt idx="368">
                  <c:v>279.13991379390063</c:v>
                </c:pt>
                <c:pt idx="369">
                  <c:v>279.08991379390068</c:v>
                </c:pt>
                <c:pt idx="370">
                  <c:v>279.03991379390072</c:v>
                </c:pt>
                <c:pt idx="371">
                  <c:v>278.98991379390077</c:v>
                </c:pt>
                <c:pt idx="372">
                  <c:v>278.93991379390081</c:v>
                </c:pt>
                <c:pt idx="373">
                  <c:v>278.88991379390086</c:v>
                </c:pt>
                <c:pt idx="374">
                  <c:v>278.83991379390091</c:v>
                </c:pt>
                <c:pt idx="375">
                  <c:v>278.78991379390095</c:v>
                </c:pt>
                <c:pt idx="376">
                  <c:v>278.739913793901</c:v>
                </c:pt>
                <c:pt idx="377">
                  <c:v>278.68991379390104</c:v>
                </c:pt>
                <c:pt idx="378">
                  <c:v>278.63991379390109</c:v>
                </c:pt>
                <c:pt idx="379">
                  <c:v>278.58991379390113</c:v>
                </c:pt>
                <c:pt idx="380">
                  <c:v>278.53991379390118</c:v>
                </c:pt>
                <c:pt idx="381">
                  <c:v>278.48991379390122</c:v>
                </c:pt>
                <c:pt idx="382">
                  <c:v>278.43991379390127</c:v>
                </c:pt>
                <c:pt idx="383">
                  <c:v>278.38991379390131</c:v>
                </c:pt>
                <c:pt idx="384">
                  <c:v>278.33991379390136</c:v>
                </c:pt>
                <c:pt idx="385">
                  <c:v>278.28991379390141</c:v>
                </c:pt>
                <c:pt idx="386">
                  <c:v>278.23991379390145</c:v>
                </c:pt>
                <c:pt idx="387">
                  <c:v>278.1899137939015</c:v>
                </c:pt>
                <c:pt idx="388">
                  <c:v>278.13991379390154</c:v>
                </c:pt>
                <c:pt idx="389">
                  <c:v>278.08991379390159</c:v>
                </c:pt>
                <c:pt idx="390">
                  <c:v>278.03991379390163</c:v>
                </c:pt>
                <c:pt idx="391">
                  <c:v>277.98991379390168</c:v>
                </c:pt>
                <c:pt idx="392">
                  <c:v>277.93991379390172</c:v>
                </c:pt>
                <c:pt idx="393">
                  <c:v>277.88991379390177</c:v>
                </c:pt>
                <c:pt idx="394">
                  <c:v>277.83991379390181</c:v>
                </c:pt>
                <c:pt idx="395">
                  <c:v>277.78991379390186</c:v>
                </c:pt>
                <c:pt idx="396">
                  <c:v>277.73991379390191</c:v>
                </c:pt>
                <c:pt idx="397">
                  <c:v>277.68991379390195</c:v>
                </c:pt>
                <c:pt idx="398">
                  <c:v>277.639913793902</c:v>
                </c:pt>
                <c:pt idx="399">
                  <c:v>277.58991379390204</c:v>
                </c:pt>
                <c:pt idx="400">
                  <c:v>277.53991379390209</c:v>
                </c:pt>
                <c:pt idx="401">
                  <c:v>277.48991379390213</c:v>
                </c:pt>
                <c:pt idx="402">
                  <c:v>277.43991379390218</c:v>
                </c:pt>
                <c:pt idx="403">
                  <c:v>277.38991379390222</c:v>
                </c:pt>
                <c:pt idx="404">
                  <c:v>277.33991379390227</c:v>
                </c:pt>
                <c:pt idx="405">
                  <c:v>277.28991379390231</c:v>
                </c:pt>
                <c:pt idx="406">
                  <c:v>277.23991379390236</c:v>
                </c:pt>
                <c:pt idx="407">
                  <c:v>277.18991379390241</c:v>
                </c:pt>
                <c:pt idx="408">
                  <c:v>277.13991379390245</c:v>
                </c:pt>
                <c:pt idx="409">
                  <c:v>277.0899137939025</c:v>
                </c:pt>
                <c:pt idx="410">
                  <c:v>277.03991379390254</c:v>
                </c:pt>
                <c:pt idx="411">
                  <c:v>276.98991379390259</c:v>
                </c:pt>
                <c:pt idx="412">
                  <c:v>276.93991379390263</c:v>
                </c:pt>
                <c:pt idx="413">
                  <c:v>276.88991379390268</c:v>
                </c:pt>
                <c:pt idx="414">
                  <c:v>276.83991379390272</c:v>
                </c:pt>
                <c:pt idx="415">
                  <c:v>276.78991379390277</c:v>
                </c:pt>
                <c:pt idx="416">
                  <c:v>276.73991379390282</c:v>
                </c:pt>
                <c:pt idx="417">
                  <c:v>276.68991379390286</c:v>
                </c:pt>
                <c:pt idx="418">
                  <c:v>276.63991379390291</c:v>
                </c:pt>
                <c:pt idx="419">
                  <c:v>276.58991379390295</c:v>
                </c:pt>
                <c:pt idx="420">
                  <c:v>276.539913793903</c:v>
                </c:pt>
                <c:pt idx="421">
                  <c:v>276.48991379390304</c:v>
                </c:pt>
                <c:pt idx="422">
                  <c:v>276.43991379390309</c:v>
                </c:pt>
                <c:pt idx="423">
                  <c:v>276.38991379390313</c:v>
                </c:pt>
                <c:pt idx="424">
                  <c:v>276.33991379390318</c:v>
                </c:pt>
                <c:pt idx="425">
                  <c:v>276.28991379390322</c:v>
                </c:pt>
                <c:pt idx="426">
                  <c:v>276.23991379390327</c:v>
                </c:pt>
                <c:pt idx="427">
                  <c:v>276.18991379390332</c:v>
                </c:pt>
                <c:pt idx="428">
                  <c:v>276.13991379390336</c:v>
                </c:pt>
                <c:pt idx="429">
                  <c:v>276.08991379390341</c:v>
                </c:pt>
                <c:pt idx="430">
                  <c:v>276.03991379390345</c:v>
                </c:pt>
                <c:pt idx="431">
                  <c:v>275.9899137939035</c:v>
                </c:pt>
                <c:pt idx="432">
                  <c:v>275.93991379390354</c:v>
                </c:pt>
                <c:pt idx="433">
                  <c:v>275.88991379390359</c:v>
                </c:pt>
                <c:pt idx="434">
                  <c:v>275.83991379390363</c:v>
                </c:pt>
                <c:pt idx="435">
                  <c:v>275.78991379390368</c:v>
                </c:pt>
                <c:pt idx="436">
                  <c:v>275.73991379390372</c:v>
                </c:pt>
                <c:pt idx="437">
                  <c:v>275.68991379390377</c:v>
                </c:pt>
                <c:pt idx="438">
                  <c:v>275.63991379390382</c:v>
                </c:pt>
                <c:pt idx="439">
                  <c:v>275.58991379390386</c:v>
                </c:pt>
                <c:pt idx="440">
                  <c:v>275.53991379390391</c:v>
                </c:pt>
                <c:pt idx="441">
                  <c:v>275.48991379390395</c:v>
                </c:pt>
                <c:pt idx="442">
                  <c:v>275.439913793904</c:v>
                </c:pt>
                <c:pt idx="443">
                  <c:v>275.38991379390404</c:v>
                </c:pt>
                <c:pt idx="444">
                  <c:v>275.33991379390409</c:v>
                </c:pt>
                <c:pt idx="445">
                  <c:v>275.28991379390413</c:v>
                </c:pt>
                <c:pt idx="446">
                  <c:v>275.23991379390418</c:v>
                </c:pt>
                <c:pt idx="447">
                  <c:v>275.18991379390422</c:v>
                </c:pt>
                <c:pt idx="448">
                  <c:v>275.13991379390427</c:v>
                </c:pt>
                <c:pt idx="449">
                  <c:v>275.08991379390432</c:v>
                </c:pt>
                <c:pt idx="450">
                  <c:v>275.03991379390436</c:v>
                </c:pt>
                <c:pt idx="451">
                  <c:v>274.98991379390441</c:v>
                </c:pt>
                <c:pt idx="452">
                  <c:v>274.93991379390445</c:v>
                </c:pt>
                <c:pt idx="453">
                  <c:v>274.8899137939045</c:v>
                </c:pt>
                <c:pt idx="454">
                  <c:v>274.83991379390454</c:v>
                </c:pt>
                <c:pt idx="455">
                  <c:v>274.78991379390459</c:v>
                </c:pt>
                <c:pt idx="456">
                  <c:v>274.73991379390463</c:v>
                </c:pt>
                <c:pt idx="457">
                  <c:v>274.68991379390468</c:v>
                </c:pt>
                <c:pt idx="458">
                  <c:v>274.63991379390473</c:v>
                </c:pt>
                <c:pt idx="459">
                  <c:v>274.58991379390477</c:v>
                </c:pt>
                <c:pt idx="460">
                  <c:v>274.53991379390482</c:v>
                </c:pt>
                <c:pt idx="461">
                  <c:v>274.48991379390486</c:v>
                </c:pt>
                <c:pt idx="462">
                  <c:v>274.43991379390491</c:v>
                </c:pt>
                <c:pt idx="463">
                  <c:v>274.38991379390495</c:v>
                </c:pt>
                <c:pt idx="464">
                  <c:v>274.339913793905</c:v>
                </c:pt>
                <c:pt idx="465">
                  <c:v>274.28991379390504</c:v>
                </c:pt>
                <c:pt idx="466">
                  <c:v>274.23991379390509</c:v>
                </c:pt>
                <c:pt idx="467">
                  <c:v>274.18991379390513</c:v>
                </c:pt>
                <c:pt idx="468">
                  <c:v>274.13991379390518</c:v>
                </c:pt>
                <c:pt idx="469">
                  <c:v>274.08991379390523</c:v>
                </c:pt>
                <c:pt idx="470">
                  <c:v>274.03991379390527</c:v>
                </c:pt>
                <c:pt idx="471">
                  <c:v>273.98991379390532</c:v>
                </c:pt>
                <c:pt idx="472">
                  <c:v>273.93991379390536</c:v>
                </c:pt>
                <c:pt idx="473">
                  <c:v>273.88991379390541</c:v>
                </c:pt>
                <c:pt idx="474">
                  <c:v>273.83991379390545</c:v>
                </c:pt>
                <c:pt idx="475">
                  <c:v>273.7899137939055</c:v>
                </c:pt>
                <c:pt idx="476">
                  <c:v>273.73991379390554</c:v>
                </c:pt>
                <c:pt idx="477">
                  <c:v>273.68991379390559</c:v>
                </c:pt>
                <c:pt idx="478">
                  <c:v>273.63991379390563</c:v>
                </c:pt>
                <c:pt idx="479">
                  <c:v>273.58991379390568</c:v>
                </c:pt>
                <c:pt idx="480">
                  <c:v>273.53991379390573</c:v>
                </c:pt>
                <c:pt idx="481">
                  <c:v>273.48991379390577</c:v>
                </c:pt>
                <c:pt idx="482">
                  <c:v>273.43991379390582</c:v>
                </c:pt>
                <c:pt idx="483">
                  <c:v>273.38991379390586</c:v>
                </c:pt>
                <c:pt idx="484">
                  <c:v>273.33991379390591</c:v>
                </c:pt>
                <c:pt idx="485">
                  <c:v>273.28991379390595</c:v>
                </c:pt>
                <c:pt idx="486">
                  <c:v>273.239913793906</c:v>
                </c:pt>
                <c:pt idx="487">
                  <c:v>273.18991379390604</c:v>
                </c:pt>
                <c:pt idx="488">
                  <c:v>273.13991379390609</c:v>
                </c:pt>
                <c:pt idx="489">
                  <c:v>273.08991379390613</c:v>
                </c:pt>
                <c:pt idx="490">
                  <c:v>273.03991379390618</c:v>
                </c:pt>
                <c:pt idx="491">
                  <c:v>272.98991379390623</c:v>
                </c:pt>
                <c:pt idx="492">
                  <c:v>272.93991379390627</c:v>
                </c:pt>
                <c:pt idx="493">
                  <c:v>272.88991379390632</c:v>
                </c:pt>
                <c:pt idx="494">
                  <c:v>272.83991379390636</c:v>
                </c:pt>
                <c:pt idx="495">
                  <c:v>272.78991379390641</c:v>
                </c:pt>
                <c:pt idx="496">
                  <c:v>272.73991379390645</c:v>
                </c:pt>
                <c:pt idx="497">
                  <c:v>272.6899137939065</c:v>
                </c:pt>
                <c:pt idx="498">
                  <c:v>272.63991379390654</c:v>
                </c:pt>
                <c:pt idx="499">
                  <c:v>272.58991379390659</c:v>
                </c:pt>
                <c:pt idx="500">
                  <c:v>272.53991379390663</c:v>
                </c:pt>
              </c:numCache>
            </c:numRef>
          </c:xVal>
          <c:yVal>
            <c:numRef>
              <c:f>A750CR!$R$12:$R$512</c:f>
              <c:numCache>
                <c:formatCode>General</c:formatCode>
                <c:ptCount val="501"/>
                <c:pt idx="0">
                  <c:v>5.4145352506436718E-10</c:v>
                </c:pt>
                <c:pt idx="1">
                  <c:v>8.0899851853095073E-10</c:v>
                </c:pt>
                <c:pt idx="2">
                  <c:v>1.2047492088911578E-9</c:v>
                </c:pt>
                <c:pt idx="3">
                  <c:v>1.7881665060549256E-9</c:v>
                </c:pt>
                <c:pt idx="4">
                  <c:v>2.6453408876426187E-9</c:v>
                </c:pt>
                <c:pt idx="5">
                  <c:v>3.9004769523190828E-9</c:v>
                </c:pt>
                <c:pt idx="6">
                  <c:v>5.732131831493328E-9</c:v>
                </c:pt>
                <c:pt idx="7">
                  <c:v>8.3960884811763153E-9</c:v>
                </c:pt>
                <c:pt idx="8">
                  <c:v>1.2257452698642766E-8</c:v>
                </c:pt>
                <c:pt idx="9">
                  <c:v>1.7835522138162487E-8</c:v>
                </c:pt>
                <c:pt idx="10">
                  <c:v>2.5866270352275006E-8</c:v>
                </c:pt>
                <c:pt idx="11">
                  <c:v>3.7389028404423332E-8</c:v>
                </c:pt>
                <c:pt idx="12">
                  <c:v>5.3866273211269199E-8</c:v>
                </c:pt>
                <c:pt idx="13">
                  <c:v>7.7348529571526427E-8</c:v>
                </c:pt>
                <c:pt idx="14">
                  <c:v>1.1070049863636558E-7</c:v>
                </c:pt>
                <c:pt idx="15">
                  <c:v>1.5790994230617236E-7</c:v>
                </c:pt>
                <c:pt idx="16">
                  <c:v>2.2450796599820429E-7</c:v>
                </c:pt>
                <c:pt idx="17">
                  <c:v>3.1813863861654363E-7</c:v>
                </c:pt>
                <c:pt idx="18">
                  <c:v>4.4932798072244069E-7</c:v>
                </c:pt>
                <c:pt idx="19">
                  <c:v>6.3251800476812025E-7</c:v>
                </c:pt>
                <c:pt idx="20">
                  <c:v>8.8745165425349201E-7</c:v>
                </c:pt>
                <c:pt idx="21">
                  <c:v>1.2410203325260459E-6</c:v>
                </c:pt>
                <c:pt idx="22">
                  <c:v>1.7297186704847541E-6</c:v>
                </c:pt>
                <c:pt idx="23">
                  <c:v>2.4028929992950013E-6</c:v>
                </c:pt>
                <c:pt idx="24">
                  <c:v>3.3270227741454397E-6</c:v>
                </c:pt>
                <c:pt idx="25">
                  <c:v>4.5913404592010516E-6</c:v>
                </c:pt>
                <c:pt idx="26">
                  <c:v>6.3151781275343457E-6</c:v>
                </c:pt>
                <c:pt idx="27">
                  <c:v>8.6575317810070555E-6</c:v>
                </c:pt>
                <c:pt idx="28">
                  <c:v>1.182946127126947E-5</c:v>
                </c:pt>
                <c:pt idx="29">
                  <c:v>1.6110099462148925E-5</c:v>
                </c:pt>
                <c:pt idx="30">
                  <c:v>2.1867234354869931E-5</c:v>
                </c:pt>
                <c:pt idx="31">
                  <c:v>2.9583658445753095E-5</c:v>
                </c:pt>
                <c:pt idx="32">
                  <c:v>3.9890757452999315E-5</c:v>
                </c:pt>
                <c:pt idx="33">
                  <c:v>5.3611143261899297E-5</c:v>
                </c:pt>
                <c:pt idx="34">
                  <c:v>7.1812531624458779E-5</c:v>
                </c:pt>
                <c:pt idx="35">
                  <c:v>9.5875532410526717E-5</c:v>
                </c:pt>
                <c:pt idx="36">
                  <c:v>1.2757856791971843E-4</c:v>
                </c:pt>
                <c:pt idx="37">
                  <c:v>1.692037718014549E-4</c:v>
                </c:pt>
                <c:pt idx="38">
                  <c:v>2.2366845599269919E-4</c:v>
                </c:pt>
                <c:pt idx="39">
                  <c:v>2.946875734060354E-4</c:v>
                </c:pt>
                <c:pt idx="40">
                  <c:v>3.8697355604928066E-4</c:v>
                </c:pt>
                <c:pt idx="41">
                  <c:v>5.0648097577796257E-4</c:v>
                </c:pt>
                <c:pt idx="42">
                  <c:v>6.6070465881018405E-4</c:v>
                </c:pt>
                <c:pt idx="43">
                  <c:v>8.5904118215726383E-4</c:v>
                </c:pt>
                <c:pt idx="44">
                  <c:v>1.1132250815979409E-3</c:v>
                </c:pt>
                <c:pt idx="45">
                  <c:v>1.4378525914555194E-3</c:v>
                </c:pt>
                <c:pt idx="46">
                  <c:v>1.8510072928585037E-3</c:v>
                </c:pt>
                <c:pt idx="47">
                  <c:v>2.3750036364369878E-3</c:v>
                </c:pt>
                <c:pt idx="48">
                  <c:v>3.0372658834973989E-3</c:v>
                </c:pt>
                <c:pt idx="49">
                  <c:v>3.8713615200281939E-3</c:v>
                </c:pt>
                <c:pt idx="50">
                  <c:v>4.9182095699087146E-3</c:v>
                </c:pt>
                <c:pt idx="51">
                  <c:v>6.2274853818929197E-3</c:v>
                </c:pt>
                <c:pt idx="52">
                  <c:v>7.8592442880162459E-3</c:v>
                </c:pt>
                <c:pt idx="53">
                  <c:v>9.8857869116951731E-3</c:v>
                </c:pt>
                <c:pt idx="54">
                  <c:v>1.2393788708978283E-2</c:v>
                </c:pt>
                <c:pt idx="55">
                  <c:v>1.5486715408737941E-2</c:v>
                </c:pt>
                <c:pt idx="56">
                  <c:v>1.9287544217337586E-2</c:v>
                </c:pt>
                <c:pt idx="57">
                  <c:v>2.3941807801733959E-2</c:v>
                </c:pt>
                <c:pt idx="58">
                  <c:v>2.962097398884387E-2</c:v>
                </c:pt>
                <c:pt idx="59">
                  <c:v>3.6526168646510135E-2</c:v>
                </c:pt>
                <c:pt idx="60">
                  <c:v>4.48922421794603E-2</c:v>
                </c:pt>
                <c:pt idx="61">
                  <c:v>5.4992171336690147E-2</c:v>
                </c:pt>
                <c:pt idx="62">
                  <c:v>6.7141777466780989E-2</c:v>
                </c:pt>
                <c:pt idx="63">
                  <c:v>8.1704729895838699E-2</c:v>
                </c:pt>
                <c:pt idx="64">
                  <c:v>9.9097788711407314E-2</c:v>
                </c:pt>
                <c:pt idx="65">
                  <c:v>0.11979622495153683</c:v>
                </c:pt>
                <c:pt idx="66">
                  <c:v>0.14433933813521085</c:v>
                </c:pt>
                <c:pt idx="67">
                  <c:v>0.17333597143263593</c:v>
                </c:pt>
                <c:pt idx="68">
                  <c:v>0.20746990386706396</c:v>
                </c:pt>
                <c:pt idx="69">
                  <c:v>0.24750497718058129</c:v>
                </c:pt>
                <c:pt idx="70">
                  <c:v>0.29428979291930035</c:v>
                </c:pt>
                <c:pt idx="71">
                  <c:v>0.34876179355425579</c:v>
                </c:pt>
                <c:pt idx="72">
                  <c:v>0.41195052082819067</c:v>
                </c:pt>
                <c:pt idx="73">
                  <c:v>0.48497982589298916</c:v>
                </c:pt>
                <c:pt idx="74">
                  <c:v>0.56906879016476342</c:v>
                </c:pt>
                <c:pt idx="75">
                  <c:v>0.66553110423993844</c:v>
                </c:pt>
                <c:pt idx="76">
                  <c:v>0.77577264580466021</c:v>
                </c:pt>
                <c:pt idx="77">
                  <c:v>0.90128699736787232</c:v>
                </c:pt>
                <c:pt idx="78">
                  <c:v>1.0436486519683985</c:v>
                </c:pt>
                <c:pt idx="79">
                  <c:v>1.2045036707899963</c:v>
                </c:pt>
                <c:pt idx="80">
                  <c:v>1.3855575817834926</c:v>
                </c:pt>
                <c:pt idx="81">
                  <c:v>1.5885603436792601</c:v>
                </c:pt>
                <c:pt idx="82">
                  <c:v>1.815288245675494</c:v>
                </c:pt>
                <c:pt idx="83">
                  <c:v>2.0675226698116447</c:v>
                </c:pt>
                <c:pt idx="84">
                  <c:v>2.347025710436121</c:v>
                </c:pt>
                <c:pt idx="85">
                  <c:v>2.6555127227108164</c:v>
                </c:pt>
                <c:pt idx="86">
                  <c:v>2.9946219587859444</c:v>
                </c:pt>
                <c:pt idx="87">
                  <c:v>3.3658815446923267</c:v>
                </c:pt>
                <c:pt idx="88">
                  <c:v>3.7706741512322703</c:v>
                </c:pt>
                <c:pt idx="89">
                  <c:v>4.2101998158439082</c:v>
                </c:pt>
                <c:pt idx="90">
                  <c:v>4.6854374767785361</c:v>
                </c:pt>
                <c:pt idx="91">
                  <c:v>5.1971058827999546</c:v>
                </c:pt>
                <c:pt idx="92">
                  <c:v>5.7456246375201649</c:v>
                </c:pt>
                <c:pt idx="93">
                  <c:v>6.3310762237490978</c:v>
                </c:pt>
                <c:pt idx="94">
                  <c:v>6.9531699260868844</c:v>
                </c:pt>
                <c:pt idx="95">
                  <c:v>7.6112086256924174</c:v>
                </c:pt>
                <c:pt idx="96">
                  <c:v>8.3040594761722755</c:v>
                </c:pt>
                <c:pt idx="97">
                  <c:v>9.0301294806347183</c:v>
                </c:pt>
                <c:pt idx="98">
                  <c:v>9.7873469744189041</c:v>
                </c:pt>
                <c:pt idx="99">
                  <c:v>10.573149973752185</c:v>
                </c:pt>
                <c:pt idx="100">
                  <c:v>11.38448227629546</c:v>
                </c:pt>
                <c:pt idx="101">
                  <c:v>12.21779809478654</c:v>
                </c:pt>
                <c:pt idx="102">
                  <c:v>13.06907587034596</c:v>
                </c:pt>
                <c:pt idx="103">
                  <c:v>13.933841749070345</c:v>
                </c:pt>
                <c:pt idx="104">
                  <c:v>14.807203016967776</c:v>
                </c:pt>
                <c:pt idx="105">
                  <c:v>15.683891577789947</c:v>
                </c:pt>
                <c:pt idx="106">
                  <c:v>16.558317330562385</c:v>
                </c:pt>
                <c:pt idx="107">
                  <c:v>17.424631064147974</c:v>
                </c:pt>
                <c:pt idx="108">
                  <c:v>18.276796241254591</c:v>
                </c:pt>
                <c:pt idx="109">
                  <c:v>19.108668800695266</c:v>
                </c:pt>
                <c:pt idx="110">
                  <c:v>19.914083871514563</c:v>
                </c:pt>
                <c:pt idx="111">
                  <c:v>20.686948072957225</c:v>
                </c:pt>
                <c:pt idx="112">
                  <c:v>21.421335877129529</c:v>
                </c:pt>
                <c:pt idx="113">
                  <c:v>22.111588343094766</c:v>
                </c:pt>
                <c:pt idx="114">
                  <c:v>22.752412397854208</c:v>
                </c:pt>
                <c:pt idx="115">
                  <c:v>23.338978746066264</c:v>
                </c:pt>
                <c:pt idx="116">
                  <c:v>23.867016440194742</c:v>
                </c:pt>
                <c:pt idx="117">
                  <c:v>24.332902138514147</c:v>
                </c:pt>
                <c:pt idx="118">
                  <c:v>24.733742121109113</c:v>
                </c:pt>
                <c:pt idx="119">
                  <c:v>25.067445223319986</c:v>
                </c:pt>
                <c:pt idx="120">
                  <c:v>25.332784980208334</c:v>
                </c:pt>
                <c:pt idx="121">
                  <c:v>25.529449451382899</c:v>
                </c:pt>
                <c:pt idx="122">
                  <c:v>25.658077408532471</c:v>
                </c:pt>
                <c:pt idx="123">
                  <c:v>25.720279812786686</c:v>
                </c:pt>
                <c:pt idx="124">
                  <c:v>25.71864577924531</c:v>
                </c:pt>
                <c:pt idx="125">
                  <c:v>25.656732514756175</c:v>
                </c:pt>
                <c:pt idx="126">
                  <c:v>25.539039015021867</c:v>
                </c:pt>
                <c:pt idx="127">
                  <c:v>25.370963611055323</c:v>
                </c:pt>
                <c:pt idx="128">
                  <c:v>25.158745755772237</c:v>
                </c:pt>
                <c:pt idx="129">
                  <c:v>24.909392732443234</c:v>
                </c:pt>
                <c:pt idx="130">
                  <c:v>24.630592241838823</c:v>
                </c:pt>
                <c:pt idx="131">
                  <c:v>24.330612079029905</c:v>
                </c:pt>
                <c:pt idx="132">
                  <c:v>24.01818833975949</c:v>
                </c:pt>
                <c:pt idx="133">
                  <c:v>23.70240379690431</c:v>
                </c:pt>
                <c:pt idx="134">
                  <c:v>23.392558257657335</c:v>
                </c:pt>
                <c:pt idx="135">
                  <c:v>23.098032850531197</c:v>
                </c:pt>
                <c:pt idx="136">
                  <c:v>22.828150297845173</c:v>
                </c:pt>
                <c:pt idx="137">
                  <c:v>22.592033304510519</c:v>
                </c:pt>
                <c:pt idx="138">
                  <c:v>22.398463238752885</c:v>
                </c:pt>
                <c:pt idx="139">
                  <c:v>22.255741296394035</c:v>
                </c:pt>
                <c:pt idx="140">
                  <c:v>22.171554329160188</c:v>
                </c:pt>
                <c:pt idx="141">
                  <c:v>22.152847480925121</c:v>
                </c:pt>
                <c:pt idx="142">
                  <c:v>22.205705715441013</c:v>
                </c:pt>
                <c:pt idx="143">
                  <c:v>22.335246236312194</c:v>
                </c:pt>
                <c:pt idx="144">
                  <c:v>22.545523695741359</c:v>
                </c:pt>
                <c:pt idx="145">
                  <c:v>22.839449963560408</c:v>
                </c:pt>
                <c:pt idx="146">
                  <c:v>23.218730082522097</c:v>
                </c:pt>
                <c:pt idx="147">
                  <c:v>23.68381586974137</c:v>
                </c:pt>
                <c:pt idx="148">
                  <c:v>24.233878437311407</c:v>
                </c:pt>
                <c:pt idx="149">
                  <c:v>24.866800697197434</c:v>
                </c:pt>
                <c:pt idx="150">
                  <c:v>25.579190686372304</c:v>
                </c:pt>
                <c:pt idx="151">
                  <c:v>26.366416297941278</c:v>
                </c:pt>
                <c:pt idx="152">
                  <c:v>27.22266173333778</c:v>
                </c:pt>
                <c:pt idx="153">
                  <c:v>28.14100570083713</c:v>
                </c:pt>
                <c:pt idx="154">
                  <c:v>29.113521078706214</c:v>
                </c:pt>
                <c:pt idx="155">
                  <c:v>30.131395440244439</c:v>
                </c:pt>
                <c:pt idx="156">
                  <c:v>31.185071506673061</c:v>
                </c:pt>
                <c:pt idx="157">
                  <c:v>32.264406257109606</c:v>
                </c:pt>
                <c:pt idx="158">
                  <c:v>33.358847088377956</c:v>
                </c:pt>
                <c:pt idx="159">
                  <c:v>34.457623087515806</c:v>
                </c:pt>
                <c:pt idx="160">
                  <c:v>35.549949163419335</c:v>
                </c:pt>
                <c:pt idx="161">
                  <c:v>36.625240488255898</c:v>
                </c:pt>
                <c:pt idx="162">
                  <c:v>37.673334431223381</c:v>
                </c:pt>
                <c:pt idx="163">
                  <c:v>38.684716933791726</c:v>
                </c:pt>
                <c:pt idx="164">
                  <c:v>39.6507500830064</c:v>
                </c:pt>
                <c:pt idx="165">
                  <c:v>40.563897493190737</c:v>
                </c:pt>
                <c:pt idx="166">
                  <c:v>41.417944010802586</c:v>
                </c:pt>
                <c:pt idx="167">
                  <c:v>42.208206215366104</c:v>
                </c:pt>
                <c:pt idx="168">
                  <c:v>42.931730203028152</c:v>
                </c:pt>
                <c:pt idx="169">
                  <c:v>43.587473208682113</c:v>
                </c:pt>
                <c:pt idx="170">
                  <c:v>44.176465746697211</c:v>
                </c:pt>
                <c:pt idx="171">
                  <c:v>44.701951126777608</c:v>
                </c:pt>
                <c:pt idx="172">
                  <c:v>45.169499426984132</c:v>
                </c:pt>
                <c:pt idx="173">
                  <c:v>45.587093276315514</c:v>
                </c:pt>
                <c:pt idx="174">
                  <c:v>45.965183109780689</c:v>
                </c:pt>
                <c:pt idx="175">
                  <c:v>46.316709904722202</c:v>
                </c:pt>
                <c:pt idx="176">
                  <c:v>46.657093783502255</c:v>
                </c:pt>
                <c:pt idx="177">
                  <c:v>47.004187270154056</c:v>
                </c:pt>
                <c:pt idx="178">
                  <c:v>47.378192413464063</c:v>
                </c:pt>
                <c:pt idx="179">
                  <c:v>47.801541433166598</c:v>
                </c:pt>
                <c:pt idx="180">
                  <c:v>48.298741007292442</c:v>
                </c:pt>
                <c:pt idx="181">
                  <c:v>48.896180795746659</c:v>
                </c:pt>
                <c:pt idx="182">
                  <c:v>49.621907286996922</c:v>
                </c:pt>
                <c:pt idx="183">
                  <c:v>50.505364560705011</c:v>
                </c:pt>
                <c:pt idx="184">
                  <c:v>51.577104078496525</c:v>
                </c:pt>
                <c:pt idx="185">
                  <c:v>52.868466146518628</c:v>
                </c:pt>
                <c:pt idx="186">
                  <c:v>54.411236234570723</c:v>
                </c:pt>
                <c:pt idx="187">
                  <c:v>56.237279883361204</c:v>
                </c:pt>
                <c:pt idx="188">
                  <c:v>58.378160477670257</c:v>
                </c:pt>
                <c:pt idx="189">
                  <c:v>60.864744700143831</c:v>
                </c:pt>
                <c:pt idx="190">
                  <c:v>63.726800996503648</c:v>
                </c:pt>
                <c:pt idx="191">
                  <c:v>66.992596863518955</c:v>
                </c:pt>
                <c:pt idx="192">
                  <c:v>70.688501198585257</c:v>
                </c:pt>
                <c:pt idx="193">
                  <c:v>74.838598303985663</c:v>
                </c:pt>
                <c:pt idx="194">
                  <c:v>79.464320397552427</c:v>
                </c:pt>
                <c:pt idx="195">
                  <c:v>84.584105620887797</c:v>
                </c:pt>
                <c:pt idx="196">
                  <c:v>90.213088532663264</c:v>
                </c:pt>
                <c:pt idx="197">
                  <c:v>96.362829904932653</c:v>
                </c:pt>
                <c:pt idx="198">
                  <c:v>103.04109228441564</c:v>
                </c:pt>
                <c:pt idx="199">
                  <c:v>110.25166722186025</c:v>
                </c:pt>
                <c:pt idx="200">
                  <c:v>117.9942592999079</c:v>
                </c:pt>
                <c:pt idx="201">
                  <c:v>126.26443109942497</c:v>
                </c:pt>
                <c:pt idx="202">
                  <c:v>135.05361204044914</c:v>
                </c:pt>
                <c:pt idx="203">
                  <c:v>144.34917263059717</c:v>
                </c:pt>
                <c:pt idx="204">
                  <c:v>154.13456407507468</c:v>
                </c:pt>
                <c:pt idx="205">
                  <c:v>164.38952148288874</c:v>
                </c:pt>
                <c:pt idx="206">
                  <c:v>175.09032708840147</c:v>
                </c:pt>
                <c:pt idx="207">
                  <c:v>186.21012805045257</c:v>
                </c:pt>
                <c:pt idx="208">
                  <c:v>197.7193015556702</c:v>
                </c:pt>
                <c:pt idx="209">
                  <c:v>209.58585820740825</c:v>
                </c:pt>
                <c:pt idx="210">
                  <c:v>221.7758731000786</c:v>
                </c:pt>
                <c:pt idx="211">
                  <c:v>234.25393263467421</c:v>
                </c:pt>
                <c:pt idx="212">
                  <c:v>246.98358409702095</c:v>
                </c:pt>
                <c:pt idx="213">
                  <c:v>259.92777436217699</c:v>
                </c:pt>
                <c:pt idx="214">
                  <c:v>273.04926386367657</c:v>
                </c:pt>
                <c:pt idx="215">
                  <c:v>286.31100221967131</c:v>
                </c:pt>
                <c:pt idx="216">
                  <c:v>299.67645266840094</c:v>
                </c:pt>
                <c:pt idx="217">
                  <c:v>313.10985374333433</c:v>
                </c:pt>
                <c:pt idx="218">
                  <c:v>326.5764084038002</c:v>
                </c:pt>
                <c:pt idx="219">
                  <c:v>340.04239309829569</c:v>
                </c:pt>
                <c:pt idx="220">
                  <c:v>353.47518192114899</c:v>
                </c:pt>
                <c:pt idx="221">
                  <c:v>366.8431840536839</c:v>
                </c:pt>
                <c:pt idx="222">
                  <c:v>380.11569596364632</c:v>
                </c:pt>
                <c:pt idx="223">
                  <c:v>393.26267325962419</c:v>
                </c:pt>
                <c:pt idx="224">
                  <c:v>406.25443053553306</c:v>
                </c:pt>
                <c:pt idx="225">
                  <c:v>419.06128086028383</c:v>
                </c:pt>
                <c:pt idx="226">
                  <c:v>431.65312963243946</c:v>
                </c:pt>
                <c:pt idx="227">
                  <c:v>443.99904019425736</c:v>
                </c:pt>
                <c:pt idx="228">
                  <c:v>456.06679075753908</c:v>
                </c:pt>
                <c:pt idx="229">
                  <c:v>467.82244372283549</c:v>
                </c:pt>
                <c:pt idx="230">
                  <c:v>479.22994928121398</c:v>
                </c:pt>
                <c:pt idx="231">
                  <c:v>490.25080520606213</c:v>
                </c:pt>
                <c:pt idx="232">
                  <c:v>500.84379393209429</c:v>
                </c:pt>
                <c:pt idx="233">
                  <c:v>510.96481637238622</c:v>
                </c:pt>
                <c:pt idx="234">
                  <c:v>520.56683946773717</c:v>
                </c:pt>
                <c:pt idx="235">
                  <c:v>529.59997125543566</c:v>
                </c:pt>
                <c:pt idx="236">
                  <c:v>538.01167337837398</c:v>
                </c:pt>
                <c:pt idx="237">
                  <c:v>545.74711655181</c:v>
                </c:pt>
                <c:pt idx="238">
                  <c:v>552.74967971079559</c:v>
                </c:pt>
                <c:pt idx="239">
                  <c:v>558.96158854328655</c:v>
                </c:pt>
                <c:pt idx="240">
                  <c:v>564.32468405288898</c:v>
                </c:pt>
                <c:pt idx="241">
                  <c:v>568.78130687814257</c:v>
                </c:pt>
                <c:pt idx="242">
                  <c:v>572.27527850828233</c:v>
                </c:pt>
                <c:pt idx="243">
                  <c:v>574.75295645571146</c:v>
                </c:pt>
                <c:pt idx="244">
                  <c:v>576.16433703397558</c:v>
                </c:pt>
                <c:pt idx="245">
                  <c:v>576.46417678468674</c:v>
                </c:pt>
                <c:pt idx="246">
                  <c:v>575.61310190646225</c:v>
                </c:pt>
                <c:pt idx="247">
                  <c:v>573.57867433859644</c:v>
                </c:pt>
                <c:pt idx="248">
                  <c:v>570.33638347995827</c:v>
                </c:pt>
                <c:pt idx="249">
                  <c:v>565.87053387874278</c:v>
                </c:pt>
                <c:pt idx="250">
                  <c:v>560.17500157171071</c:v>
                </c:pt>
                <c:pt idx="251">
                  <c:v>553.25383500563794</c:v>
                </c:pt>
                <c:pt idx="252">
                  <c:v>545.1216805280809</c:v>
                </c:pt>
                <c:pt idx="253">
                  <c:v>535.80401714900336</c:v>
                </c:pt>
                <c:pt idx="254">
                  <c:v>525.33719048542673</c:v>
                </c:pt>
                <c:pt idx="255">
                  <c:v>513.76824132736033</c:v>
                </c:pt>
                <c:pt idx="256">
                  <c:v>501.15452991451241</c:v>
                </c:pt>
                <c:pt idx="257">
                  <c:v>487.563162597592</c:v>
                </c:pt>
                <c:pt idx="258">
                  <c:v>473.07023288885227</c:v>
                </c:pt>
                <c:pt idx="259">
                  <c:v>457.75989381031246</c:v>
                </c:pt>
                <c:pt idx="260">
                  <c:v>441.72328277043414</c:v>
                </c:pt>
                <c:pt idx="261">
                  <c:v>425.05732381136608</c:v>
                </c:pt>
                <c:pt idx="262">
                  <c:v>407.86343486862859</c:v>
                </c:pt>
                <c:pt idx="263">
                  <c:v>390.24616960473503</c:v>
                </c:pt>
                <c:pt idx="264">
                  <c:v>372.31182438265313</c:v>
                </c:pt>
                <c:pt idx="265">
                  <c:v>354.16704103272787</c:v>
                </c:pt>
                <c:pt idx="266">
                  <c:v>335.91743526851116</c:v>
                </c:pt>
                <c:pt idx="267">
                  <c:v>317.66627898343751</c:v>
                </c:pt>
                <c:pt idx="268">
                  <c:v>299.51326229805983</c:v>
                </c:pt>
                <c:pt idx="269">
                  <c:v>281.55335823484148</c:v>
                </c:pt>
                <c:pt idx="270">
                  <c:v>263.87580939883725</c:v>
                </c:pt>
                <c:pt idx="271">
                  <c:v>246.56325217342899</c:v>
                </c:pt>
                <c:pt idx="272">
                  <c:v>229.6909898411877</c:v>
                </c:pt>
                <c:pt idx="273">
                  <c:v>213.32642185110959</c:v>
                </c:pt>
                <c:pt idx="274">
                  <c:v>197.52863230959946</c:v>
                </c:pt>
                <c:pt idx="275">
                  <c:v>182.34813679809724</c:v>
                </c:pt>
                <c:pt idx="276">
                  <c:v>167.82678292560567</c:v>
                </c:pt>
                <c:pt idx="277">
                  <c:v>153.99779670282385</c:v>
                </c:pt>
                <c:pt idx="278">
                  <c:v>140.88596395010919</c:v>
                </c:pt>
                <c:pt idx="279">
                  <c:v>128.50793357751195</c:v>
                </c:pt>
                <c:pt idx="280">
                  <c:v>116.87262773424796</c:v>
                </c:pt>
                <c:pt idx="281">
                  <c:v>105.98174252942846</c:v>
                </c:pt>
                <c:pt idx="282">
                  <c:v>95.8303222688575</c:v>
                </c:pt>
                <c:pt idx="283">
                  <c:v>86.40738991025772</c:v>
                </c:pt>
                <c:pt idx="284">
                  <c:v>77.696616672693395</c:v>
                </c:pt>
                <c:pt idx="285">
                  <c:v>69.677014394528271</c:v>
                </c:pt>
                <c:pt idx="286">
                  <c:v>62.323635258255209</c:v>
                </c:pt>
                <c:pt idx="287">
                  <c:v>55.608264824238084</c:v>
                </c:pt>
                <c:pt idx="288">
                  <c:v>49.500095870007428</c:v>
                </c:pt>
                <c:pt idx="289">
                  <c:v>43.966372248152112</c:v>
                </c:pt>
                <c:pt idx="290">
                  <c:v>38.972993787108585</c:v>
                </c:pt>
                <c:pt idx="291">
                  <c:v>34.485075102625572</c:v>
                </c:pt>
                <c:pt idx="292">
                  <c:v>30.467453006740747</c:v>
                </c:pt>
                <c:pt idx="293">
                  <c:v>26.885138946416017</c:v>
                </c:pt>
                <c:pt idx="294">
                  <c:v>23.70371453437733</c:v>
                </c:pt>
                <c:pt idx="295">
                  <c:v>20.889669717643642</c:v>
                </c:pt>
                <c:pt idx="296">
                  <c:v>18.410684440842516</c:v>
                </c:pt>
                <c:pt idx="297">
                  <c:v>16.235855786244471</c:v>
                </c:pt>
                <c:pt idx="298">
                  <c:v>14.335873502911571</c:v>
                </c:pt>
                <c:pt idx="299">
                  <c:v>12.683147572943033</c:v>
                </c:pt>
                <c:pt idx="300">
                  <c:v>11.251892009154579</c:v>
                </c:pt>
                <c:pt idx="301">
                  <c:v>10.018169446401497</c:v>
                </c:pt>
                <c:pt idx="302">
                  <c:v>8.9599012929272277</c:v>
                </c:pt>
                <c:pt idx="303">
                  <c:v>8.0568482663119259</c:v>
                </c:pt>
                <c:pt idx="304">
                  <c:v>7.290566070446074</c:v>
                </c:pt>
                <c:pt idx="305">
                  <c:v>6.6443407960584562</c:v>
                </c:pt>
                <c:pt idx="306">
                  <c:v>6.1031083684018093</c:v>
                </c:pt>
                <c:pt idx="307">
                  <c:v>5.6533620418579238</c:v>
                </c:pt>
                <c:pt idx="308">
                  <c:v>5.2830515713980919</c:v>
                </c:pt>
                <c:pt idx="309">
                  <c:v>4.9814772923249295</c:v>
                </c:pt>
                <c:pt idx="310">
                  <c:v>4.7391819278816527</c:v>
                </c:pt>
                <c:pt idx="311">
                  <c:v>4.5478425323606881</c:v>
                </c:pt>
                <c:pt idx="312">
                  <c:v>4.4001645762717443</c:v>
                </c:pt>
                <c:pt idx="313">
                  <c:v>4.2897797987305575</c:v>
                </c:pt>
                <c:pt idx="314">
                  <c:v>4.2111490971799448</c:v>
                </c:pt>
                <c:pt idx="315">
                  <c:v>4.1594714005690703</c:v>
                </c:pt>
                <c:pt idx="316">
                  <c:v>4.1305991821448256</c:v>
                </c:pt>
                <c:pt idx="317">
                  <c:v>4.1209610134609971</c:v>
                </c:pt>
                <c:pt idx="318">
                  <c:v>4.1274913421964792</c:v>
                </c:pt>
                <c:pt idx="319">
                  <c:v>4.1475674919451615</c:v>
                </c:pt>
                <c:pt idx="320">
                  <c:v>4.1789537305258815</c:v>
                </c:pt>
                <c:pt idx="321">
                  <c:v>4.2197521321847935</c:v>
                </c:pt>
                <c:pt idx="322">
                  <c:v>4.2683598655425161</c:v>
                </c:pt>
                <c:pt idx="323">
                  <c:v>4.3234324702595686</c:v>
                </c:pt>
                <c:pt idx="324">
                  <c:v>4.3838526380552061</c:v>
                </c:pt>
                <c:pt idx="325">
                  <c:v>4.4487039848509307</c:v>
                </c:pt>
                <c:pt idx="326">
                  <c:v>4.5172492874829455</c:v>
                </c:pt>
                <c:pt idx="327">
                  <c:v>4.5889126578979873</c:v>
                </c:pt>
                <c:pt idx="328">
                  <c:v>4.6632651375198941</c:v>
                </c:pt>
                <c:pt idx="329">
                  <c:v>4.7400132123287477</c:v>
                </c:pt>
                <c:pt idx="330">
                  <c:v>4.8189897731944784</c:v>
                </c:pt>
                <c:pt idx="331">
                  <c:v>4.9001470744996638</c:v>
                </c:pt>
                <c:pt idx="332">
                  <c:v>4.9835512756910427</c:v>
                </c:pt>
                <c:pt idx="333">
                  <c:v>5.0693781839866006</c:v>
                </c:pt>
                <c:pt idx="334">
                  <c:v>5.1579098511333825</c:v>
                </c:pt>
                <c:pt idx="335">
                  <c:v>5.2495317121575757</c:v>
                </c:pt>
                <c:pt idx="336">
                  <c:v>5.3447299889404558</c:v>
                </c:pt>
                <c:pt idx="337">
                  <c:v>5.444089115800038</c:v>
                </c:pt>
                <c:pt idx="338">
                  <c:v>5.5482889777799143</c:v>
                </c:pt>
                <c:pt idx="339">
                  <c:v>5.6581017848526303</c:v>
                </c:pt>
                <c:pt idx="340">
                  <c:v>5.7743884366072606</c:v>
                </c:pt>
                <c:pt idx="341">
                  <c:v>5.8980942621253609</c:v>
                </c:pt>
                <c:pt idx="342">
                  <c:v>6.0302440485980675</c:v>
                </c:pt>
                <c:pt idx="343">
                  <c:v>6.1719362997533622</c:v>
                </c:pt>
                <c:pt idx="344">
                  <c:v>6.3243366913007026</c:v>
                </c:pt>
                <c:pt idx="345">
                  <c:v>6.4886707153069496</c:v>
                </c:pt>
                <c:pt idx="346">
                  <c:v>6.6662155286259619</c:v>
                </c:pt>
                <c:pt idx="347">
                  <c:v>6.8582910421309951</c:v>
                </c:pt>
                <c:pt idx="348">
                  <c:v>7.0662503074429432</c:v>
                </c:pt>
                <c:pt idx="349">
                  <c:v>7.2914692759906234</c:v>
                </c:pt>
                <c:pt idx="350">
                  <c:v>7.5353360214491234</c:v>
                </c:pt>
                <c:pt idx="351">
                  <c:v>7.7992395307363314</c:v>
                </c:pt>
                <c:pt idx="352">
                  <c:v>8.0845581806575275</c:v>
                </c:pt>
                <c:pt idx="353">
                  <c:v>8.3926480268267021</c:v>
                </c:pt>
                <c:pt idx="354">
                  <c:v>8.7248310385206658</c:v>
                </c:pt>
                <c:pt idx="355">
                  <c:v>9.0823834175141034</c:v>
                </c:pt>
                <c:pt idx="356">
                  <c:v>9.4665241405976666</c:v>
                </c:pt>
                <c:pt idx="357">
                  <c:v>9.878403864325481</c:v>
                </c:pt>
                <c:pt idx="358">
                  <c:v>10.319094326538616</c:v>
                </c:pt>
                <c:pt idx="359">
                  <c:v>10.789578372377328</c:v>
                </c:pt>
                <c:pt idx="360">
                  <c:v>11.290740722888742</c:v>
                </c:pt>
                <c:pt idx="361">
                  <c:v>11.823359592075057</c:v>
                </c:pt>
                <c:pt idx="362">
                  <c:v>12.388099243488087</c:v>
                </c:pt>
                <c:pt idx="363">
                  <c:v>12.985503560499161</c:v>
                </c:pt>
                <c:pt idx="364">
                  <c:v>13.615990685462609</c:v>
                </c:pt>
                <c:pt idx="365">
                  <c:v>14.279848762512392</c:v>
                </c:pt>
                <c:pt idx="366">
                  <c:v>14.977232797110133</c:v>
                </c:pt>
                <c:pt idx="367">
                  <c:v>15.708162623177261</c:v>
                </c:pt>
                <c:pt idx="368">
                  <c:v>16.472521946219207</c:v>
                </c:pt>
                <c:pt idx="369">
                  <c:v>17.270058408846342</c:v>
                </c:pt>
                <c:pt idx="370">
                  <c:v>18.100384604098476</c:v>
                </c:pt>
                <c:pt idx="371">
                  <c:v>18.962979942582638</c:v>
                </c:pt>
                <c:pt idx="372">
                  <c:v>19.857193262224616</c:v>
                </c:pt>
                <c:pt idx="373">
                  <c:v>20.782246054979915</c:v>
                </c:pt>
                <c:pt idx="374">
                  <c:v>21.737236173672205</c:v>
                </c:pt>
                <c:pt idx="375">
                  <c:v>22.721141874693341</c:v>
                </c:pt>
                <c:pt idx="376">
                  <c:v>23.732826048994689</c:v>
                </c:pt>
                <c:pt idx="377">
                  <c:v>24.771040494918495</c:v>
                </c:pt>
                <c:pt idx="378">
                  <c:v>25.834430092142107</c:v>
                </c:pt>
                <c:pt idx="379">
                  <c:v>26.921536746395553</c:v>
                </c:pt>
                <c:pt idx="380">
                  <c:v>28.03080298958854</c:v>
                </c:pt>
                <c:pt idx="381">
                  <c:v>29.160575139327989</c:v>
                </c:pt>
                <c:pt idx="382">
                  <c:v>30.309105945159555</c:v>
                </c:pt>
                <c:pt idx="383">
                  <c:v>31.474556675720041</c:v>
                </c:pt>
                <c:pt idx="384">
                  <c:v>32.654998630697897</c:v>
                </c:pt>
                <c:pt idx="385">
                  <c:v>33.848414093296149</c:v>
                </c:pt>
                <c:pt idx="386">
                  <c:v>35.052696771894453</c:v>
                </c:pt>
                <c:pt idx="387">
                  <c:v>36.265651812843096</c:v>
                </c:pt>
                <c:pt idx="388">
                  <c:v>37.48499549875357</c:v>
                </c:pt>
                <c:pt idx="389">
                  <c:v>38.708354777205017</c:v>
                </c:pt>
                <c:pt idx="390">
                  <c:v>39.93326679238217</c:v>
                </c:pt>
                <c:pt idx="391">
                  <c:v>41.157178615749736</c:v>
                </c:pt>
                <c:pt idx="392">
                  <c:v>42.377447390460027</c:v>
                </c:pt>
                <c:pt idx="393">
                  <c:v>43.591341116900658</c:v>
                </c:pt>
                <c:pt idx="394">
                  <c:v>44.796040312855759</c:v>
                </c:pt>
                <c:pt idx="395">
                  <c:v>45.988640780589286</c:v>
                </c:pt>
                <c:pt idx="396">
                  <c:v>47.166157704357722</c:v>
                </c:pt>
                <c:pt idx="397">
                  <c:v>48.325531285236096</c:v>
                </c:pt>
                <c:pt idx="398">
                  <c:v>49.463634095739764</c:v>
                </c:pt>
                <c:pt idx="399">
                  <c:v>50.577280304828946</c:v>
                </c:pt>
                <c:pt idx="400">
                  <c:v>51.663236885025405</c:v>
                </c:pt>
                <c:pt idx="401">
                  <c:v>52.718236868318158</c:v>
                </c:pt>
                <c:pt idx="402">
                  <c:v>53.738994667284601</c:v>
                </c:pt>
                <c:pt idx="403">
                  <c:v>54.722223423606138</c:v>
                </c:pt>
                <c:pt idx="404">
                  <c:v>55.664654289288315</c:v>
                </c:pt>
                <c:pt idx="405">
                  <c:v>56.563057487927338</c:v>
                </c:pt>
                <c:pt idx="406">
                  <c:v>57.414264945910432</c:v>
                </c:pt>
                <c:pt idx="407">
                  <c:v>58.215194228172173</c:v>
                </c:pt>
                <c:pt idx="408">
                  <c:v>58.962873461722182</c:v>
                </c:pt>
                <c:pt idx="409">
                  <c:v>59.654466884239767</c:v>
                </c:pt>
                <c:pt idx="410">
                  <c:v>60.287300616118692</c:v>
                </c:pt>
                <c:pt idx="411">
                  <c:v>60.858888223816592</c:v>
                </c:pt>
                <c:pt idx="412">
                  <c:v>61.366955621389813</c:v>
                </c:pt>
                <c:pt idx="413">
                  <c:v>61.809464846613366</c:v>
                </c:pt>
                <c:pt idx="414">
                  <c:v>62.184636248753215</c:v>
                </c:pt>
                <c:pt idx="415">
                  <c:v>62.490968637231916</c:v>
                </c:pt>
                <c:pt idx="416">
                  <c:v>62.727256964140935</c:v>
                </c:pt>
                <c:pt idx="417">
                  <c:v>62.892607148508446</c:v>
                </c:pt>
                <c:pt idx="418">
                  <c:v>62.986447695802653</c:v>
                </c:pt>
                <c:pt idx="419">
                  <c:v>63.008537821397447</c:v>
                </c:pt>
                <c:pt idx="420">
                  <c:v>62.958971850410961</c:v>
                </c:pt>
                <c:pt idx="421">
                  <c:v>62.838179736950423</c:v>
                </c:pt>
                <c:pt idx="422">
                  <c:v>62.646923621637207</c:v>
                </c:pt>
                <c:pt idx="423">
                  <c:v>62.386290425451485</c:v>
                </c:pt>
                <c:pt idx="424">
                  <c:v>62.057680558412414</c:v>
                </c:pt>
                <c:pt idx="425">
                  <c:v>61.662792901325787</c:v>
                </c:pt>
                <c:pt idx="426">
                  <c:v>61.2036062957132</c:v>
                </c:pt>
                <c:pt idx="427">
                  <c:v>60.682357849076688</c:v>
                </c:pt>
                <c:pt idx="428">
                  <c:v>60.101518427960578</c:v>
                </c:pt>
                <c:pt idx="429">
                  <c:v>59.463765768139481</c:v>
                </c:pt>
                <c:pt idx="430">
                  <c:v>58.771955678207185</c:v>
                </c:pt>
                <c:pt idx="431">
                  <c:v>58.029091848655618</c:v>
                </c:pt>
                <c:pt idx="432">
                  <c:v>57.238294802318691</c:v>
                </c:pt>
                <c:pt idx="433">
                  <c:v>56.402770533242077</c:v>
                </c:pt>
                <c:pt idx="434">
                  <c:v>55.525779379413599</c:v>
                </c:pt>
                <c:pt idx="435">
                  <c:v>54.610605660479251</c:v>
                </c:pt>
                <c:pt idx="436">
                  <c:v>53.660528585063922</c:v>
                </c:pt>
                <c:pt idx="437">
                  <c:v>52.678794894421365</c:v>
                </c:pt>
                <c:pt idx="438">
                  <c:v>51.668593660969833</c:v>
                </c:pt>
                <c:pt idx="439">
                  <c:v>50.633033603207878</c:v>
                </c:pt>
                <c:pt idx="440">
                  <c:v>49.575123214152043</c:v>
                </c:pt>
                <c:pt idx="441">
                  <c:v>48.49775393057044</c:v>
                </c:pt>
                <c:pt idx="442">
                  <c:v>47.403686496797988</c:v>
                </c:pt>
                <c:pt idx="443">
                  <c:v>46.295540601766298</c:v>
                </c:pt>
                <c:pt idx="444">
                  <c:v>45.175787793025094</c:v>
                </c:pt>
                <c:pt idx="445">
                  <c:v>44.0467475988792</c:v>
                </c:pt>
                <c:pt idx="446">
                  <c:v>42.910586721117681</c:v>
                </c:pt>
                <c:pt idx="447">
                  <c:v>41.769321097815492</c:v>
                </c:pt>
                <c:pt idx="448">
                  <c:v>40.624820579788434</c:v>
                </c:pt>
                <c:pt idx="449">
                  <c:v>39.478815916693847</c:v>
                </c:pt>
                <c:pt idx="450">
                  <c:v>38.332907710437723</c:v>
                </c:pt>
                <c:pt idx="451">
                  <c:v>37.188576965143753</c:v>
                </c:pt>
                <c:pt idx="452">
                  <c:v>36.047196844832357</c:v>
                </c:pt>
                <c:pt idx="453">
                  <c:v>34.910045242232485</c:v>
                </c:pt>
                <c:pt idx="454">
                  <c:v>33.778317764598057</c:v>
                </c:pt>
                <c:pt idx="455">
                  <c:v>32.653140754553846</c:v>
                </c:pt>
                <c:pt idx="456">
                  <c:v>31.535583985132281</c:v>
                </c:pt>
                <c:pt idx="457">
                  <c:v>30.426672697348934</c:v>
                </c:pt>
                <c:pt idx="458">
                  <c:v>29.327398684787354</c:v>
                </c:pt>
                <c:pt idx="459">
                  <c:v>28.238730171468013</c:v>
                </c:pt>
                <c:pt idx="460">
                  <c:v>27.161620275409778</c:v>
                </c:pt>
                <c:pt idx="461">
                  <c:v>26.097013899345889</c:v>
                </c:pt>
                <c:pt idx="462">
                  <c:v>25.045852940609226</c:v>
                </c:pt>
                <c:pt idx="463">
                  <c:v>24.009079762860154</c:v>
                </c:pt>
                <c:pt idx="464">
                  <c:v>22.987638921767577</c:v>
                </c:pt>
                <c:pt idx="465">
                  <c:v>21.982477183744166</c:v>
                </c:pt>
                <c:pt idx="466">
                  <c:v>20.994541920283446</c:v>
                </c:pt>
                <c:pt idx="467">
                  <c:v>20.02477799941024</c:v>
                </c:pt>
                <c:pt idx="468">
                  <c:v>19.074123329465714</c:v>
                </c:pt>
                <c:pt idx="469">
                  <c:v>18.143503238323493</c:v>
                </c:pt>
                <c:pt idx="470">
                  <c:v>17.23382389277921</c:v>
                </c:pt>
                <c:pt idx="471">
                  <c:v>16.345964978072001</c:v>
                </c:pt>
                <c:pt idx="472">
                  <c:v>15.480771866266076</c:v>
                </c:pt>
                <c:pt idx="473">
                  <c:v>14.639047504701407</c:v>
                </c:pt>
                <c:pt idx="474">
                  <c:v>13.821544252231877</c:v>
                </c:pt>
                <c:pt idx="475">
                  <c:v>13.028955881963769</c:v>
                </c:pt>
                <c:pt idx="476">
                  <c:v>12.261909955262706</c:v>
                </c:pt>
                <c:pt idx="477">
                  <c:v>11.520960753582001</c:v>
                </c:pt>
                <c:pt idx="478">
                  <c:v>10.806582932919031</c:v>
                </c:pt>
                <c:pt idx="479">
                  <c:v>10.119166041210161</c:v>
                </c:pt>
                <c:pt idx="480">
                  <c:v>9.4590100125311487</c:v>
                </c:pt>
                <c:pt idx="481">
                  <c:v>8.8263217243745409</c:v>
                </c:pt>
                <c:pt idx="482">
                  <c:v>8.2212126762988884</c:v>
                </c:pt>
                <c:pt idx="483">
                  <c:v>7.6436978206108162</c:v>
                </c:pt>
                <c:pt idx="484">
                  <c:v>7.0936955491119305</c:v>
                </c:pt>
                <c:pt idx="485">
                  <c:v>6.5710288149043334</c:v>
                </c:pt>
                <c:pt idx="486">
                  <c:v>6.0754273453011445</c:v>
                </c:pt>
                <c:pt idx="487">
                  <c:v>5.6065308814392507</c:v>
                </c:pt>
                <c:pt idx="488">
                  <c:v>5.1638933625506986</c:v>
                </c:pt>
                <c:pt idx="489">
                  <c:v>4.7469879582309362</c:v>
                </c:pt>
                <c:pt idx="490">
                  <c:v>4.3552128405644037</c:v>
                </c:pt>
                <c:pt idx="491">
                  <c:v>3.9878975796603706</c:v>
                </c:pt>
                <c:pt idx="492">
                  <c:v>3.6443100409596441</c:v>
                </c:pt>
                <c:pt idx="493">
                  <c:v>3.3236636604677288</c:v>
                </c:pt>
                <c:pt idx="494">
                  <c:v>3.0251249746594064</c:v>
                </c:pt>
                <c:pt idx="495">
                  <c:v>2.7478212849378671</c:v>
                </c:pt>
                <c:pt idx="496">
                  <c:v>2.490848341930767</c:v>
                </c:pt>
                <c:pt idx="497">
                  <c:v>2.2532779422482774</c:v>
                </c:pt>
                <c:pt idx="498">
                  <c:v>2.0341653392776009</c:v>
                </c:pt>
                <c:pt idx="499">
                  <c:v>1.8325563797999829</c:v>
                </c:pt>
                <c:pt idx="500">
                  <c:v>1.6474942893466373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1B5-4AD9-82F8-F81FB06A4692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297.5399137938839</c:v>
                </c:pt>
                <c:pt idx="1">
                  <c:v>297.48991379388394</c:v>
                </c:pt>
                <c:pt idx="2">
                  <c:v>297.43991379388399</c:v>
                </c:pt>
                <c:pt idx="3">
                  <c:v>297.38991379388403</c:v>
                </c:pt>
                <c:pt idx="4">
                  <c:v>297.33991379388408</c:v>
                </c:pt>
                <c:pt idx="5">
                  <c:v>297.28991379388412</c:v>
                </c:pt>
                <c:pt idx="6">
                  <c:v>297.23991379388417</c:v>
                </c:pt>
                <c:pt idx="7">
                  <c:v>297.18991379388422</c:v>
                </c:pt>
                <c:pt idx="8">
                  <c:v>297.13991379388426</c:v>
                </c:pt>
                <c:pt idx="9">
                  <c:v>297.08991379388431</c:v>
                </c:pt>
                <c:pt idx="10">
                  <c:v>297.03991379388435</c:v>
                </c:pt>
                <c:pt idx="11">
                  <c:v>296.9899137938844</c:v>
                </c:pt>
                <c:pt idx="12">
                  <c:v>296.93991379388444</c:v>
                </c:pt>
                <c:pt idx="13">
                  <c:v>296.88991379388449</c:v>
                </c:pt>
                <c:pt idx="14">
                  <c:v>296.83991379388453</c:v>
                </c:pt>
                <c:pt idx="15">
                  <c:v>296.78991379388458</c:v>
                </c:pt>
                <c:pt idx="16">
                  <c:v>296.73991379388463</c:v>
                </c:pt>
                <c:pt idx="17">
                  <c:v>296.68991379388467</c:v>
                </c:pt>
                <c:pt idx="18">
                  <c:v>296.63991379388472</c:v>
                </c:pt>
                <c:pt idx="19">
                  <c:v>296.58991379388476</c:v>
                </c:pt>
                <c:pt idx="20">
                  <c:v>296.53991379388481</c:v>
                </c:pt>
                <c:pt idx="21">
                  <c:v>296.48991379388485</c:v>
                </c:pt>
                <c:pt idx="22">
                  <c:v>296.4399137938849</c:v>
                </c:pt>
                <c:pt idx="23">
                  <c:v>296.38991379388494</c:v>
                </c:pt>
                <c:pt idx="24">
                  <c:v>296.33991379388499</c:v>
                </c:pt>
                <c:pt idx="25">
                  <c:v>296.28991379388503</c:v>
                </c:pt>
                <c:pt idx="26">
                  <c:v>296.23991379388508</c:v>
                </c:pt>
                <c:pt idx="27">
                  <c:v>296.18991379388513</c:v>
                </c:pt>
                <c:pt idx="28">
                  <c:v>296.13991379388517</c:v>
                </c:pt>
                <c:pt idx="29">
                  <c:v>296.08991379388522</c:v>
                </c:pt>
                <c:pt idx="30">
                  <c:v>296.03991379388526</c:v>
                </c:pt>
                <c:pt idx="31">
                  <c:v>295.98991379388531</c:v>
                </c:pt>
                <c:pt idx="32">
                  <c:v>295.93991379388535</c:v>
                </c:pt>
                <c:pt idx="33">
                  <c:v>295.8899137938854</c:v>
                </c:pt>
                <c:pt idx="34">
                  <c:v>295.83991379388544</c:v>
                </c:pt>
                <c:pt idx="35">
                  <c:v>295.78991379388549</c:v>
                </c:pt>
                <c:pt idx="36">
                  <c:v>295.73991379388553</c:v>
                </c:pt>
                <c:pt idx="37">
                  <c:v>295.68991379388558</c:v>
                </c:pt>
                <c:pt idx="38">
                  <c:v>295.63991379388563</c:v>
                </c:pt>
                <c:pt idx="39">
                  <c:v>295.58991379388567</c:v>
                </c:pt>
                <c:pt idx="40">
                  <c:v>295.53991379388572</c:v>
                </c:pt>
                <c:pt idx="41">
                  <c:v>295.48991379388576</c:v>
                </c:pt>
                <c:pt idx="42">
                  <c:v>295.43991379388581</c:v>
                </c:pt>
                <c:pt idx="43">
                  <c:v>295.38991379388585</c:v>
                </c:pt>
                <c:pt idx="44">
                  <c:v>295.3399137938859</c:v>
                </c:pt>
                <c:pt idx="45">
                  <c:v>295.28991379388594</c:v>
                </c:pt>
                <c:pt idx="46">
                  <c:v>295.23991379388599</c:v>
                </c:pt>
                <c:pt idx="47">
                  <c:v>295.18991379388603</c:v>
                </c:pt>
                <c:pt idx="48">
                  <c:v>295.13991379388608</c:v>
                </c:pt>
                <c:pt idx="49">
                  <c:v>295.08991379388613</c:v>
                </c:pt>
                <c:pt idx="50">
                  <c:v>295.03991379388617</c:v>
                </c:pt>
                <c:pt idx="51">
                  <c:v>294.98991379388622</c:v>
                </c:pt>
                <c:pt idx="52">
                  <c:v>294.93991379388626</c:v>
                </c:pt>
                <c:pt idx="53">
                  <c:v>294.88991379388631</c:v>
                </c:pt>
                <c:pt idx="54">
                  <c:v>294.83991379388635</c:v>
                </c:pt>
                <c:pt idx="55">
                  <c:v>294.7899137938864</c:v>
                </c:pt>
                <c:pt idx="56">
                  <c:v>294.73991379388644</c:v>
                </c:pt>
                <c:pt idx="57">
                  <c:v>294.68991379388649</c:v>
                </c:pt>
                <c:pt idx="58">
                  <c:v>294.63991379388654</c:v>
                </c:pt>
                <c:pt idx="59">
                  <c:v>294.58991379388658</c:v>
                </c:pt>
                <c:pt idx="60">
                  <c:v>294.53991379388663</c:v>
                </c:pt>
                <c:pt idx="61">
                  <c:v>294.48991379388667</c:v>
                </c:pt>
                <c:pt idx="62">
                  <c:v>294.43991379388672</c:v>
                </c:pt>
                <c:pt idx="63">
                  <c:v>294.38991379388676</c:v>
                </c:pt>
                <c:pt idx="64">
                  <c:v>294.33991379388681</c:v>
                </c:pt>
                <c:pt idx="65">
                  <c:v>294.28991379388685</c:v>
                </c:pt>
                <c:pt idx="66">
                  <c:v>294.2399137938869</c:v>
                </c:pt>
                <c:pt idx="67">
                  <c:v>294.18991379388694</c:v>
                </c:pt>
                <c:pt idx="68">
                  <c:v>294.13991379388699</c:v>
                </c:pt>
                <c:pt idx="69">
                  <c:v>294.08991379388704</c:v>
                </c:pt>
                <c:pt idx="70">
                  <c:v>294.03991379388708</c:v>
                </c:pt>
                <c:pt idx="71">
                  <c:v>293.98991379388713</c:v>
                </c:pt>
                <c:pt idx="72">
                  <c:v>293.93991379388717</c:v>
                </c:pt>
                <c:pt idx="73">
                  <c:v>293.88991379388722</c:v>
                </c:pt>
                <c:pt idx="74">
                  <c:v>293.83991379388726</c:v>
                </c:pt>
                <c:pt idx="75">
                  <c:v>293.78991379388731</c:v>
                </c:pt>
                <c:pt idx="76">
                  <c:v>293.73991379388735</c:v>
                </c:pt>
                <c:pt idx="77">
                  <c:v>293.6899137938874</c:v>
                </c:pt>
                <c:pt idx="78">
                  <c:v>293.63991379388744</c:v>
                </c:pt>
                <c:pt idx="79">
                  <c:v>293.58991379388749</c:v>
                </c:pt>
                <c:pt idx="80">
                  <c:v>293.53991379388754</c:v>
                </c:pt>
                <c:pt idx="81">
                  <c:v>293.48991379388758</c:v>
                </c:pt>
                <c:pt idx="82">
                  <c:v>293.43991379388763</c:v>
                </c:pt>
                <c:pt idx="83">
                  <c:v>293.38991379388767</c:v>
                </c:pt>
                <c:pt idx="84">
                  <c:v>293.33991379388772</c:v>
                </c:pt>
                <c:pt idx="85">
                  <c:v>293.28991379388776</c:v>
                </c:pt>
                <c:pt idx="86">
                  <c:v>293.23991379388781</c:v>
                </c:pt>
                <c:pt idx="87">
                  <c:v>293.18991379388785</c:v>
                </c:pt>
                <c:pt idx="88">
                  <c:v>293.1399137938879</c:v>
                </c:pt>
                <c:pt idx="89">
                  <c:v>293.08991379388794</c:v>
                </c:pt>
                <c:pt idx="90">
                  <c:v>293.03991379388799</c:v>
                </c:pt>
                <c:pt idx="91">
                  <c:v>292.98991379388804</c:v>
                </c:pt>
                <c:pt idx="92">
                  <c:v>292.93991379388808</c:v>
                </c:pt>
                <c:pt idx="93">
                  <c:v>292.88991379388813</c:v>
                </c:pt>
                <c:pt idx="94">
                  <c:v>292.83991379388817</c:v>
                </c:pt>
                <c:pt idx="95">
                  <c:v>292.78991379388822</c:v>
                </c:pt>
                <c:pt idx="96">
                  <c:v>292.73991379388826</c:v>
                </c:pt>
                <c:pt idx="97">
                  <c:v>292.68991379388831</c:v>
                </c:pt>
                <c:pt idx="98">
                  <c:v>292.63991379388835</c:v>
                </c:pt>
                <c:pt idx="99">
                  <c:v>292.5899137938884</c:v>
                </c:pt>
                <c:pt idx="100">
                  <c:v>292.53991379388845</c:v>
                </c:pt>
                <c:pt idx="101">
                  <c:v>292.48991379388849</c:v>
                </c:pt>
                <c:pt idx="102">
                  <c:v>292.43991379388854</c:v>
                </c:pt>
                <c:pt idx="103">
                  <c:v>292.38991379388858</c:v>
                </c:pt>
                <c:pt idx="104">
                  <c:v>292.33991379388863</c:v>
                </c:pt>
                <c:pt idx="105">
                  <c:v>292.28991379388867</c:v>
                </c:pt>
                <c:pt idx="106">
                  <c:v>292.23991379388872</c:v>
                </c:pt>
                <c:pt idx="107">
                  <c:v>292.18991379388876</c:v>
                </c:pt>
                <c:pt idx="108">
                  <c:v>292.13991379388881</c:v>
                </c:pt>
                <c:pt idx="109">
                  <c:v>292.08991379388885</c:v>
                </c:pt>
                <c:pt idx="110">
                  <c:v>292.0399137938889</c:v>
                </c:pt>
                <c:pt idx="111">
                  <c:v>291.98991379388895</c:v>
                </c:pt>
                <c:pt idx="112">
                  <c:v>291.93991379388899</c:v>
                </c:pt>
                <c:pt idx="113">
                  <c:v>291.88991379388904</c:v>
                </c:pt>
                <c:pt idx="114">
                  <c:v>291.83991379388908</c:v>
                </c:pt>
                <c:pt idx="115">
                  <c:v>291.78991379388913</c:v>
                </c:pt>
                <c:pt idx="116">
                  <c:v>291.73991379388917</c:v>
                </c:pt>
                <c:pt idx="117">
                  <c:v>291.68991379388922</c:v>
                </c:pt>
                <c:pt idx="118">
                  <c:v>291.63991379388926</c:v>
                </c:pt>
                <c:pt idx="119">
                  <c:v>291.58991379388931</c:v>
                </c:pt>
                <c:pt idx="120">
                  <c:v>291.53991379388935</c:v>
                </c:pt>
                <c:pt idx="121">
                  <c:v>291.4899137938894</c:v>
                </c:pt>
                <c:pt idx="122">
                  <c:v>291.43991379388945</c:v>
                </c:pt>
                <c:pt idx="123">
                  <c:v>291.38991379388949</c:v>
                </c:pt>
                <c:pt idx="124">
                  <c:v>291.33991379388954</c:v>
                </c:pt>
                <c:pt idx="125">
                  <c:v>291.28991379388958</c:v>
                </c:pt>
                <c:pt idx="126">
                  <c:v>291.23991379388963</c:v>
                </c:pt>
                <c:pt idx="127">
                  <c:v>291.18991379388967</c:v>
                </c:pt>
                <c:pt idx="128">
                  <c:v>291.13991379388972</c:v>
                </c:pt>
                <c:pt idx="129">
                  <c:v>291.08991379388976</c:v>
                </c:pt>
                <c:pt idx="130">
                  <c:v>291.03991379388981</c:v>
                </c:pt>
                <c:pt idx="131">
                  <c:v>290.98991379388985</c:v>
                </c:pt>
                <c:pt idx="132">
                  <c:v>290.9399137938899</c:v>
                </c:pt>
                <c:pt idx="133">
                  <c:v>290.88991379388995</c:v>
                </c:pt>
                <c:pt idx="134">
                  <c:v>290.83991379388999</c:v>
                </c:pt>
                <c:pt idx="135">
                  <c:v>290.78991379389004</c:v>
                </c:pt>
                <c:pt idx="136">
                  <c:v>290.73991379389008</c:v>
                </c:pt>
                <c:pt idx="137">
                  <c:v>290.68991379389013</c:v>
                </c:pt>
                <c:pt idx="138">
                  <c:v>290.63991379389017</c:v>
                </c:pt>
                <c:pt idx="139">
                  <c:v>290.58991379389022</c:v>
                </c:pt>
                <c:pt idx="140">
                  <c:v>290.53991379389026</c:v>
                </c:pt>
                <c:pt idx="141">
                  <c:v>290.48991379389031</c:v>
                </c:pt>
                <c:pt idx="142">
                  <c:v>290.43991379389036</c:v>
                </c:pt>
                <c:pt idx="143">
                  <c:v>290.3899137938904</c:v>
                </c:pt>
                <c:pt idx="144">
                  <c:v>290.33991379389045</c:v>
                </c:pt>
                <c:pt idx="145">
                  <c:v>290.28991379389049</c:v>
                </c:pt>
                <c:pt idx="146">
                  <c:v>290.23991379389054</c:v>
                </c:pt>
                <c:pt idx="147">
                  <c:v>290.18991379389058</c:v>
                </c:pt>
                <c:pt idx="148">
                  <c:v>290.13991379389063</c:v>
                </c:pt>
                <c:pt idx="149">
                  <c:v>290.08991379389067</c:v>
                </c:pt>
                <c:pt idx="150">
                  <c:v>290.03991379389072</c:v>
                </c:pt>
                <c:pt idx="151">
                  <c:v>289.98991379389076</c:v>
                </c:pt>
                <c:pt idx="152">
                  <c:v>289.93991379389081</c:v>
                </c:pt>
                <c:pt idx="153">
                  <c:v>289.88991379389086</c:v>
                </c:pt>
                <c:pt idx="154">
                  <c:v>289.8399137938909</c:v>
                </c:pt>
                <c:pt idx="155">
                  <c:v>289.78991379389095</c:v>
                </c:pt>
                <c:pt idx="156">
                  <c:v>289.73991379389099</c:v>
                </c:pt>
                <c:pt idx="157">
                  <c:v>289.68991379389104</c:v>
                </c:pt>
                <c:pt idx="158">
                  <c:v>289.63991379389108</c:v>
                </c:pt>
                <c:pt idx="159">
                  <c:v>289.58991379389113</c:v>
                </c:pt>
                <c:pt idx="160">
                  <c:v>289.53991379389117</c:v>
                </c:pt>
                <c:pt idx="161">
                  <c:v>289.48991379389122</c:v>
                </c:pt>
                <c:pt idx="162">
                  <c:v>289.43991379389126</c:v>
                </c:pt>
                <c:pt idx="163">
                  <c:v>289.38991379389131</c:v>
                </c:pt>
                <c:pt idx="164">
                  <c:v>289.33991379389136</c:v>
                </c:pt>
                <c:pt idx="165">
                  <c:v>289.2899137938914</c:v>
                </c:pt>
                <c:pt idx="166">
                  <c:v>289.23991379389145</c:v>
                </c:pt>
                <c:pt idx="167">
                  <c:v>289.18991379389149</c:v>
                </c:pt>
                <c:pt idx="168">
                  <c:v>289.13991379389154</c:v>
                </c:pt>
                <c:pt idx="169">
                  <c:v>289.08991379389158</c:v>
                </c:pt>
                <c:pt idx="170">
                  <c:v>289.03991379389163</c:v>
                </c:pt>
                <c:pt idx="171">
                  <c:v>288.98991379389167</c:v>
                </c:pt>
                <c:pt idx="172">
                  <c:v>288.93991379389172</c:v>
                </c:pt>
                <c:pt idx="173">
                  <c:v>288.88991379389176</c:v>
                </c:pt>
                <c:pt idx="174">
                  <c:v>288.83991379389181</c:v>
                </c:pt>
                <c:pt idx="175">
                  <c:v>288.78991379389186</c:v>
                </c:pt>
                <c:pt idx="176">
                  <c:v>288.7399137938919</c:v>
                </c:pt>
                <c:pt idx="177">
                  <c:v>288.68991379389195</c:v>
                </c:pt>
                <c:pt idx="178">
                  <c:v>288.63991379389199</c:v>
                </c:pt>
                <c:pt idx="179">
                  <c:v>288.58991379389204</c:v>
                </c:pt>
                <c:pt idx="180">
                  <c:v>288.53991379389208</c:v>
                </c:pt>
                <c:pt idx="181">
                  <c:v>288.48991379389213</c:v>
                </c:pt>
                <c:pt idx="182">
                  <c:v>288.43991379389217</c:v>
                </c:pt>
                <c:pt idx="183">
                  <c:v>288.38991379389222</c:v>
                </c:pt>
                <c:pt idx="184">
                  <c:v>288.33991379389226</c:v>
                </c:pt>
                <c:pt idx="185">
                  <c:v>288.28991379389231</c:v>
                </c:pt>
                <c:pt idx="186">
                  <c:v>288.23991379389236</c:v>
                </c:pt>
                <c:pt idx="187">
                  <c:v>288.1899137938924</c:v>
                </c:pt>
                <c:pt idx="188">
                  <c:v>288.13991379389245</c:v>
                </c:pt>
                <c:pt idx="189">
                  <c:v>288.08991379389249</c:v>
                </c:pt>
                <c:pt idx="190">
                  <c:v>288.03991379389254</c:v>
                </c:pt>
                <c:pt idx="191">
                  <c:v>287.98991379389258</c:v>
                </c:pt>
                <c:pt idx="192">
                  <c:v>287.93991379389263</c:v>
                </c:pt>
                <c:pt idx="193">
                  <c:v>287.88991379389267</c:v>
                </c:pt>
                <c:pt idx="194">
                  <c:v>287.83991379389272</c:v>
                </c:pt>
                <c:pt idx="195">
                  <c:v>287.78991379389277</c:v>
                </c:pt>
                <c:pt idx="196">
                  <c:v>287.73991379389281</c:v>
                </c:pt>
                <c:pt idx="197">
                  <c:v>287.68991379389286</c:v>
                </c:pt>
                <c:pt idx="198">
                  <c:v>287.6399137938929</c:v>
                </c:pt>
                <c:pt idx="199">
                  <c:v>287.58991379389295</c:v>
                </c:pt>
                <c:pt idx="200">
                  <c:v>287.53991379389299</c:v>
                </c:pt>
                <c:pt idx="201">
                  <c:v>287.48991379389304</c:v>
                </c:pt>
                <c:pt idx="202">
                  <c:v>287.43991379389308</c:v>
                </c:pt>
                <c:pt idx="203">
                  <c:v>287.38991379389313</c:v>
                </c:pt>
                <c:pt idx="204">
                  <c:v>287.33991379389317</c:v>
                </c:pt>
                <c:pt idx="205">
                  <c:v>287.28991379389322</c:v>
                </c:pt>
                <c:pt idx="206">
                  <c:v>287.23991379389327</c:v>
                </c:pt>
                <c:pt idx="207">
                  <c:v>287.18991379389331</c:v>
                </c:pt>
                <c:pt idx="208">
                  <c:v>287.13991379389336</c:v>
                </c:pt>
                <c:pt idx="209">
                  <c:v>287.0899137938934</c:v>
                </c:pt>
                <c:pt idx="210">
                  <c:v>287.03991379389345</c:v>
                </c:pt>
                <c:pt idx="211">
                  <c:v>286.98991379389349</c:v>
                </c:pt>
                <c:pt idx="212">
                  <c:v>286.93991379389354</c:v>
                </c:pt>
                <c:pt idx="213">
                  <c:v>286.88991379389358</c:v>
                </c:pt>
                <c:pt idx="214">
                  <c:v>286.83991379389363</c:v>
                </c:pt>
                <c:pt idx="215">
                  <c:v>286.78991379389367</c:v>
                </c:pt>
                <c:pt idx="216">
                  <c:v>286.73991379389372</c:v>
                </c:pt>
                <c:pt idx="217">
                  <c:v>286.68991379389377</c:v>
                </c:pt>
                <c:pt idx="218">
                  <c:v>286.63991379389381</c:v>
                </c:pt>
                <c:pt idx="219">
                  <c:v>286.58991379389386</c:v>
                </c:pt>
                <c:pt idx="220">
                  <c:v>286.5399137938939</c:v>
                </c:pt>
                <c:pt idx="221">
                  <c:v>286.48991379389395</c:v>
                </c:pt>
                <c:pt idx="222">
                  <c:v>286.43991379389399</c:v>
                </c:pt>
                <c:pt idx="223">
                  <c:v>286.38991379389404</c:v>
                </c:pt>
                <c:pt idx="224">
                  <c:v>286.33991379389408</c:v>
                </c:pt>
                <c:pt idx="225">
                  <c:v>286.28991379389413</c:v>
                </c:pt>
                <c:pt idx="226">
                  <c:v>286.23991379389417</c:v>
                </c:pt>
                <c:pt idx="227">
                  <c:v>286.18991379389422</c:v>
                </c:pt>
                <c:pt idx="228">
                  <c:v>286.13991379389427</c:v>
                </c:pt>
                <c:pt idx="229">
                  <c:v>286.08991379389431</c:v>
                </c:pt>
                <c:pt idx="230">
                  <c:v>286.03991379389436</c:v>
                </c:pt>
                <c:pt idx="231">
                  <c:v>285.9899137938944</c:v>
                </c:pt>
                <c:pt idx="232">
                  <c:v>285.93991379389445</c:v>
                </c:pt>
                <c:pt idx="233">
                  <c:v>285.88991379389449</c:v>
                </c:pt>
                <c:pt idx="234">
                  <c:v>285.83991379389454</c:v>
                </c:pt>
                <c:pt idx="235">
                  <c:v>285.78991379389458</c:v>
                </c:pt>
                <c:pt idx="236">
                  <c:v>285.73991379389463</c:v>
                </c:pt>
                <c:pt idx="237">
                  <c:v>285.68991379389468</c:v>
                </c:pt>
                <c:pt idx="238">
                  <c:v>285.63991379389472</c:v>
                </c:pt>
                <c:pt idx="239">
                  <c:v>285.58991379389477</c:v>
                </c:pt>
                <c:pt idx="240">
                  <c:v>285.53991379389481</c:v>
                </c:pt>
                <c:pt idx="241">
                  <c:v>285.48991379389486</c:v>
                </c:pt>
                <c:pt idx="242">
                  <c:v>285.4399137938949</c:v>
                </c:pt>
                <c:pt idx="243">
                  <c:v>285.38991379389495</c:v>
                </c:pt>
                <c:pt idx="244">
                  <c:v>285.33991379389499</c:v>
                </c:pt>
                <c:pt idx="245">
                  <c:v>285.28991379389504</c:v>
                </c:pt>
                <c:pt idx="246">
                  <c:v>285.23991379389508</c:v>
                </c:pt>
                <c:pt idx="247">
                  <c:v>285.18991379389513</c:v>
                </c:pt>
                <c:pt idx="248">
                  <c:v>285.13991379389518</c:v>
                </c:pt>
                <c:pt idx="249">
                  <c:v>285.08991379389522</c:v>
                </c:pt>
                <c:pt idx="250">
                  <c:v>285.03991379389527</c:v>
                </c:pt>
                <c:pt idx="251">
                  <c:v>284.98991379389531</c:v>
                </c:pt>
                <c:pt idx="252">
                  <c:v>284.93991379389536</c:v>
                </c:pt>
                <c:pt idx="253">
                  <c:v>284.8899137938954</c:v>
                </c:pt>
                <c:pt idx="254">
                  <c:v>284.83991379389545</c:v>
                </c:pt>
                <c:pt idx="255">
                  <c:v>284.78991379389549</c:v>
                </c:pt>
                <c:pt idx="256">
                  <c:v>284.73991379389554</c:v>
                </c:pt>
                <c:pt idx="257">
                  <c:v>284.68991379389558</c:v>
                </c:pt>
                <c:pt idx="258">
                  <c:v>284.63991379389563</c:v>
                </c:pt>
                <c:pt idx="259">
                  <c:v>284.58991379389568</c:v>
                </c:pt>
                <c:pt idx="260">
                  <c:v>284.53991379389572</c:v>
                </c:pt>
                <c:pt idx="261">
                  <c:v>284.48991379389577</c:v>
                </c:pt>
                <c:pt idx="262">
                  <c:v>284.43991379389581</c:v>
                </c:pt>
                <c:pt idx="263">
                  <c:v>284.38991379389586</c:v>
                </c:pt>
                <c:pt idx="264">
                  <c:v>284.3399137938959</c:v>
                </c:pt>
                <c:pt idx="265">
                  <c:v>284.28991379389595</c:v>
                </c:pt>
                <c:pt idx="266">
                  <c:v>284.23991379389599</c:v>
                </c:pt>
                <c:pt idx="267">
                  <c:v>284.18991379389604</c:v>
                </c:pt>
                <c:pt idx="268">
                  <c:v>284.13991379389608</c:v>
                </c:pt>
                <c:pt idx="269">
                  <c:v>284.08991379389613</c:v>
                </c:pt>
                <c:pt idx="270">
                  <c:v>284.03991379389618</c:v>
                </c:pt>
                <c:pt idx="271">
                  <c:v>283.98991379389622</c:v>
                </c:pt>
                <c:pt idx="272">
                  <c:v>283.93991379389627</c:v>
                </c:pt>
                <c:pt idx="273">
                  <c:v>283.88991379389631</c:v>
                </c:pt>
                <c:pt idx="274">
                  <c:v>283.83991379389636</c:v>
                </c:pt>
                <c:pt idx="275">
                  <c:v>283.7899137938964</c:v>
                </c:pt>
                <c:pt idx="276">
                  <c:v>283.73991379389645</c:v>
                </c:pt>
                <c:pt idx="277">
                  <c:v>283.68991379389649</c:v>
                </c:pt>
                <c:pt idx="278">
                  <c:v>283.63991379389654</c:v>
                </c:pt>
                <c:pt idx="279">
                  <c:v>283.58991379389659</c:v>
                </c:pt>
                <c:pt idx="280">
                  <c:v>283.53991379389663</c:v>
                </c:pt>
                <c:pt idx="281">
                  <c:v>283.48991379389668</c:v>
                </c:pt>
                <c:pt idx="282">
                  <c:v>283.43991379389672</c:v>
                </c:pt>
                <c:pt idx="283">
                  <c:v>283.38991379389677</c:v>
                </c:pt>
                <c:pt idx="284">
                  <c:v>283.33991379389681</c:v>
                </c:pt>
                <c:pt idx="285">
                  <c:v>283.28991379389686</c:v>
                </c:pt>
                <c:pt idx="286">
                  <c:v>283.2399137938969</c:v>
                </c:pt>
                <c:pt idx="287">
                  <c:v>283.18991379389695</c:v>
                </c:pt>
                <c:pt idx="288">
                  <c:v>283.13991379389699</c:v>
                </c:pt>
                <c:pt idx="289">
                  <c:v>283.08991379389704</c:v>
                </c:pt>
                <c:pt idx="290">
                  <c:v>283.03991379389709</c:v>
                </c:pt>
                <c:pt idx="291">
                  <c:v>282.98991379389713</c:v>
                </c:pt>
                <c:pt idx="292">
                  <c:v>282.93991379389718</c:v>
                </c:pt>
                <c:pt idx="293">
                  <c:v>282.88991379389722</c:v>
                </c:pt>
                <c:pt idx="294">
                  <c:v>282.83991379389727</c:v>
                </c:pt>
                <c:pt idx="295">
                  <c:v>282.78991379389731</c:v>
                </c:pt>
                <c:pt idx="296">
                  <c:v>282.73991379389736</c:v>
                </c:pt>
                <c:pt idx="297">
                  <c:v>282.6899137938974</c:v>
                </c:pt>
                <c:pt idx="298">
                  <c:v>282.63991379389745</c:v>
                </c:pt>
                <c:pt idx="299">
                  <c:v>282.58991379389749</c:v>
                </c:pt>
                <c:pt idx="300">
                  <c:v>282.53991379389754</c:v>
                </c:pt>
                <c:pt idx="301">
                  <c:v>282.48991379389759</c:v>
                </c:pt>
                <c:pt idx="302">
                  <c:v>282.43991379389763</c:v>
                </c:pt>
                <c:pt idx="303">
                  <c:v>282.38991379389768</c:v>
                </c:pt>
                <c:pt idx="304">
                  <c:v>282.33991379389772</c:v>
                </c:pt>
                <c:pt idx="305">
                  <c:v>282.28991379389777</c:v>
                </c:pt>
                <c:pt idx="306">
                  <c:v>282.23991379389781</c:v>
                </c:pt>
                <c:pt idx="307">
                  <c:v>282.18991379389786</c:v>
                </c:pt>
                <c:pt idx="308">
                  <c:v>282.1399137938979</c:v>
                </c:pt>
                <c:pt idx="309">
                  <c:v>282.08991379389795</c:v>
                </c:pt>
                <c:pt idx="310">
                  <c:v>282.03991379389799</c:v>
                </c:pt>
                <c:pt idx="311">
                  <c:v>281.98991379389804</c:v>
                </c:pt>
                <c:pt idx="312">
                  <c:v>281.93991379389809</c:v>
                </c:pt>
                <c:pt idx="313">
                  <c:v>281.88991379389813</c:v>
                </c:pt>
                <c:pt idx="314">
                  <c:v>281.83991379389818</c:v>
                </c:pt>
                <c:pt idx="315">
                  <c:v>281.78991379389822</c:v>
                </c:pt>
                <c:pt idx="316">
                  <c:v>281.73991379389827</c:v>
                </c:pt>
                <c:pt idx="317">
                  <c:v>281.68991379389831</c:v>
                </c:pt>
                <c:pt idx="318">
                  <c:v>281.63991379389836</c:v>
                </c:pt>
                <c:pt idx="319">
                  <c:v>281.5899137938984</c:v>
                </c:pt>
                <c:pt idx="320">
                  <c:v>281.53991379389845</c:v>
                </c:pt>
                <c:pt idx="321">
                  <c:v>281.48991379389849</c:v>
                </c:pt>
                <c:pt idx="322">
                  <c:v>281.43991379389854</c:v>
                </c:pt>
                <c:pt idx="323">
                  <c:v>281.38991379389859</c:v>
                </c:pt>
                <c:pt idx="324">
                  <c:v>281.33991379389863</c:v>
                </c:pt>
                <c:pt idx="325">
                  <c:v>281.28991379389868</c:v>
                </c:pt>
                <c:pt idx="326">
                  <c:v>281.23991379389872</c:v>
                </c:pt>
                <c:pt idx="327">
                  <c:v>281.18991379389877</c:v>
                </c:pt>
                <c:pt idx="328">
                  <c:v>281.13991379389881</c:v>
                </c:pt>
                <c:pt idx="329">
                  <c:v>281.08991379389886</c:v>
                </c:pt>
                <c:pt idx="330">
                  <c:v>281.0399137938989</c:v>
                </c:pt>
                <c:pt idx="331">
                  <c:v>280.98991379389895</c:v>
                </c:pt>
                <c:pt idx="332">
                  <c:v>280.939913793899</c:v>
                </c:pt>
                <c:pt idx="333">
                  <c:v>280.88991379389904</c:v>
                </c:pt>
                <c:pt idx="334">
                  <c:v>280.83991379389909</c:v>
                </c:pt>
                <c:pt idx="335">
                  <c:v>280.78991379389913</c:v>
                </c:pt>
                <c:pt idx="336">
                  <c:v>280.73991379389918</c:v>
                </c:pt>
                <c:pt idx="337">
                  <c:v>280.68991379389922</c:v>
                </c:pt>
                <c:pt idx="338">
                  <c:v>280.63991379389927</c:v>
                </c:pt>
                <c:pt idx="339">
                  <c:v>280.58991379389931</c:v>
                </c:pt>
                <c:pt idx="340">
                  <c:v>280.53991379389936</c:v>
                </c:pt>
                <c:pt idx="341">
                  <c:v>280.4899137938994</c:v>
                </c:pt>
                <c:pt idx="342">
                  <c:v>280.43991379389945</c:v>
                </c:pt>
                <c:pt idx="343">
                  <c:v>280.3899137938995</c:v>
                </c:pt>
                <c:pt idx="344">
                  <c:v>280.33991379389954</c:v>
                </c:pt>
                <c:pt idx="345">
                  <c:v>280.28991379389959</c:v>
                </c:pt>
                <c:pt idx="346">
                  <c:v>280.23991379389963</c:v>
                </c:pt>
                <c:pt idx="347">
                  <c:v>280.18991379389968</c:v>
                </c:pt>
                <c:pt idx="348">
                  <c:v>280.13991379389972</c:v>
                </c:pt>
                <c:pt idx="349">
                  <c:v>280.08991379389977</c:v>
                </c:pt>
                <c:pt idx="350">
                  <c:v>280.03991379389981</c:v>
                </c:pt>
                <c:pt idx="351">
                  <c:v>279.98991379389986</c:v>
                </c:pt>
                <c:pt idx="352">
                  <c:v>279.9399137938999</c:v>
                </c:pt>
                <c:pt idx="353">
                  <c:v>279.88991379389995</c:v>
                </c:pt>
                <c:pt idx="354">
                  <c:v>279.8399137939</c:v>
                </c:pt>
                <c:pt idx="355">
                  <c:v>279.78991379390004</c:v>
                </c:pt>
                <c:pt idx="356">
                  <c:v>279.73991379390009</c:v>
                </c:pt>
                <c:pt idx="357">
                  <c:v>279.68991379390013</c:v>
                </c:pt>
                <c:pt idx="358">
                  <c:v>279.63991379390018</c:v>
                </c:pt>
                <c:pt idx="359">
                  <c:v>279.58991379390022</c:v>
                </c:pt>
                <c:pt idx="360">
                  <c:v>279.53991379390027</c:v>
                </c:pt>
                <c:pt idx="361">
                  <c:v>279.48991379390031</c:v>
                </c:pt>
                <c:pt idx="362">
                  <c:v>279.43991379390036</c:v>
                </c:pt>
                <c:pt idx="363">
                  <c:v>279.3899137939004</c:v>
                </c:pt>
                <c:pt idx="364">
                  <c:v>279.33991379390045</c:v>
                </c:pt>
                <c:pt idx="365">
                  <c:v>279.2899137939005</c:v>
                </c:pt>
                <c:pt idx="366">
                  <c:v>279.23991379390054</c:v>
                </c:pt>
                <c:pt idx="367">
                  <c:v>279.18991379390059</c:v>
                </c:pt>
                <c:pt idx="368">
                  <c:v>279.13991379390063</c:v>
                </c:pt>
                <c:pt idx="369">
                  <c:v>279.08991379390068</c:v>
                </c:pt>
                <c:pt idx="370">
                  <c:v>279.03991379390072</c:v>
                </c:pt>
                <c:pt idx="371">
                  <c:v>278.98991379390077</c:v>
                </c:pt>
                <c:pt idx="372">
                  <c:v>278.93991379390081</c:v>
                </c:pt>
                <c:pt idx="373">
                  <c:v>278.88991379390086</c:v>
                </c:pt>
                <c:pt idx="374">
                  <c:v>278.83991379390091</c:v>
                </c:pt>
                <c:pt idx="375">
                  <c:v>278.78991379390095</c:v>
                </c:pt>
                <c:pt idx="376">
                  <c:v>278.739913793901</c:v>
                </c:pt>
                <c:pt idx="377">
                  <c:v>278.68991379390104</c:v>
                </c:pt>
                <c:pt idx="378">
                  <c:v>278.63991379390109</c:v>
                </c:pt>
                <c:pt idx="379">
                  <c:v>278.58991379390113</c:v>
                </c:pt>
                <c:pt idx="380">
                  <c:v>278.53991379390118</c:v>
                </c:pt>
                <c:pt idx="381">
                  <c:v>278.48991379390122</c:v>
                </c:pt>
                <c:pt idx="382">
                  <c:v>278.43991379390127</c:v>
                </c:pt>
                <c:pt idx="383">
                  <c:v>278.38991379390131</c:v>
                </c:pt>
                <c:pt idx="384">
                  <c:v>278.33991379390136</c:v>
                </c:pt>
                <c:pt idx="385">
                  <c:v>278.28991379390141</c:v>
                </c:pt>
                <c:pt idx="386">
                  <c:v>278.23991379390145</c:v>
                </c:pt>
                <c:pt idx="387">
                  <c:v>278.1899137939015</c:v>
                </c:pt>
                <c:pt idx="388">
                  <c:v>278.13991379390154</c:v>
                </c:pt>
                <c:pt idx="389">
                  <c:v>278.08991379390159</c:v>
                </c:pt>
                <c:pt idx="390">
                  <c:v>278.03991379390163</c:v>
                </c:pt>
                <c:pt idx="391">
                  <c:v>277.98991379390168</c:v>
                </c:pt>
                <c:pt idx="392">
                  <c:v>277.93991379390172</c:v>
                </c:pt>
                <c:pt idx="393">
                  <c:v>277.88991379390177</c:v>
                </c:pt>
                <c:pt idx="394">
                  <c:v>277.83991379390181</c:v>
                </c:pt>
                <c:pt idx="395">
                  <c:v>277.78991379390186</c:v>
                </c:pt>
                <c:pt idx="396">
                  <c:v>277.73991379390191</c:v>
                </c:pt>
                <c:pt idx="397">
                  <c:v>277.68991379390195</c:v>
                </c:pt>
                <c:pt idx="398">
                  <c:v>277.639913793902</c:v>
                </c:pt>
                <c:pt idx="399">
                  <c:v>277.58991379390204</c:v>
                </c:pt>
                <c:pt idx="400">
                  <c:v>277.53991379390209</c:v>
                </c:pt>
                <c:pt idx="401">
                  <c:v>277.48991379390213</c:v>
                </c:pt>
                <c:pt idx="402">
                  <c:v>277.43991379390218</c:v>
                </c:pt>
                <c:pt idx="403">
                  <c:v>277.38991379390222</c:v>
                </c:pt>
                <c:pt idx="404">
                  <c:v>277.33991379390227</c:v>
                </c:pt>
                <c:pt idx="405">
                  <c:v>277.28991379390231</c:v>
                </c:pt>
                <c:pt idx="406">
                  <c:v>277.23991379390236</c:v>
                </c:pt>
                <c:pt idx="407">
                  <c:v>277.18991379390241</c:v>
                </c:pt>
                <c:pt idx="408">
                  <c:v>277.13991379390245</c:v>
                </c:pt>
                <c:pt idx="409">
                  <c:v>277.0899137939025</c:v>
                </c:pt>
                <c:pt idx="410">
                  <c:v>277.03991379390254</c:v>
                </c:pt>
                <c:pt idx="411">
                  <c:v>276.98991379390259</c:v>
                </c:pt>
                <c:pt idx="412">
                  <c:v>276.93991379390263</c:v>
                </c:pt>
                <c:pt idx="413">
                  <c:v>276.88991379390268</c:v>
                </c:pt>
                <c:pt idx="414">
                  <c:v>276.83991379390272</c:v>
                </c:pt>
                <c:pt idx="415">
                  <c:v>276.78991379390277</c:v>
                </c:pt>
                <c:pt idx="416">
                  <c:v>276.73991379390282</c:v>
                </c:pt>
                <c:pt idx="417">
                  <c:v>276.68991379390286</c:v>
                </c:pt>
                <c:pt idx="418">
                  <c:v>276.63991379390291</c:v>
                </c:pt>
                <c:pt idx="419">
                  <c:v>276.58991379390295</c:v>
                </c:pt>
                <c:pt idx="420">
                  <c:v>276.539913793903</c:v>
                </c:pt>
                <c:pt idx="421">
                  <c:v>276.48991379390304</c:v>
                </c:pt>
                <c:pt idx="422">
                  <c:v>276.43991379390309</c:v>
                </c:pt>
                <c:pt idx="423">
                  <c:v>276.38991379390313</c:v>
                </c:pt>
                <c:pt idx="424">
                  <c:v>276.33991379390318</c:v>
                </c:pt>
                <c:pt idx="425">
                  <c:v>276.28991379390322</c:v>
                </c:pt>
                <c:pt idx="426">
                  <c:v>276.23991379390327</c:v>
                </c:pt>
                <c:pt idx="427">
                  <c:v>276.18991379390332</c:v>
                </c:pt>
                <c:pt idx="428">
                  <c:v>276.13991379390336</c:v>
                </c:pt>
                <c:pt idx="429">
                  <c:v>276.08991379390341</c:v>
                </c:pt>
                <c:pt idx="430">
                  <c:v>276.03991379390345</c:v>
                </c:pt>
                <c:pt idx="431">
                  <c:v>275.9899137939035</c:v>
                </c:pt>
                <c:pt idx="432">
                  <c:v>275.93991379390354</c:v>
                </c:pt>
                <c:pt idx="433">
                  <c:v>275.88991379390359</c:v>
                </c:pt>
                <c:pt idx="434">
                  <c:v>275.83991379390363</c:v>
                </c:pt>
                <c:pt idx="435">
                  <c:v>275.78991379390368</c:v>
                </c:pt>
                <c:pt idx="436">
                  <c:v>275.73991379390372</c:v>
                </c:pt>
                <c:pt idx="437">
                  <c:v>275.68991379390377</c:v>
                </c:pt>
                <c:pt idx="438">
                  <c:v>275.63991379390382</c:v>
                </c:pt>
                <c:pt idx="439">
                  <c:v>275.58991379390386</c:v>
                </c:pt>
                <c:pt idx="440">
                  <c:v>275.53991379390391</c:v>
                </c:pt>
                <c:pt idx="441">
                  <c:v>275.48991379390395</c:v>
                </c:pt>
                <c:pt idx="442">
                  <c:v>275.439913793904</c:v>
                </c:pt>
                <c:pt idx="443">
                  <c:v>275.38991379390404</c:v>
                </c:pt>
                <c:pt idx="444">
                  <c:v>275.33991379390409</c:v>
                </c:pt>
                <c:pt idx="445">
                  <c:v>275.28991379390413</c:v>
                </c:pt>
                <c:pt idx="446">
                  <c:v>275.23991379390418</c:v>
                </c:pt>
                <c:pt idx="447">
                  <c:v>275.18991379390422</c:v>
                </c:pt>
                <c:pt idx="448">
                  <c:v>275.13991379390427</c:v>
                </c:pt>
                <c:pt idx="449">
                  <c:v>275.08991379390432</c:v>
                </c:pt>
                <c:pt idx="450">
                  <c:v>275.03991379390436</c:v>
                </c:pt>
                <c:pt idx="451">
                  <c:v>274.98991379390441</c:v>
                </c:pt>
                <c:pt idx="452">
                  <c:v>274.93991379390445</c:v>
                </c:pt>
                <c:pt idx="453">
                  <c:v>274.8899137939045</c:v>
                </c:pt>
                <c:pt idx="454">
                  <c:v>274.83991379390454</c:v>
                </c:pt>
                <c:pt idx="455">
                  <c:v>274.78991379390459</c:v>
                </c:pt>
                <c:pt idx="456">
                  <c:v>274.73991379390463</c:v>
                </c:pt>
                <c:pt idx="457">
                  <c:v>274.68991379390468</c:v>
                </c:pt>
                <c:pt idx="458">
                  <c:v>274.63991379390473</c:v>
                </c:pt>
                <c:pt idx="459">
                  <c:v>274.58991379390477</c:v>
                </c:pt>
                <c:pt idx="460">
                  <c:v>274.53991379390482</c:v>
                </c:pt>
                <c:pt idx="461">
                  <c:v>274.48991379390486</c:v>
                </c:pt>
                <c:pt idx="462">
                  <c:v>274.43991379390491</c:v>
                </c:pt>
                <c:pt idx="463">
                  <c:v>274.38991379390495</c:v>
                </c:pt>
                <c:pt idx="464">
                  <c:v>274.339913793905</c:v>
                </c:pt>
                <c:pt idx="465">
                  <c:v>274.28991379390504</c:v>
                </c:pt>
                <c:pt idx="466">
                  <c:v>274.23991379390509</c:v>
                </c:pt>
                <c:pt idx="467">
                  <c:v>274.18991379390513</c:v>
                </c:pt>
                <c:pt idx="468">
                  <c:v>274.13991379390518</c:v>
                </c:pt>
                <c:pt idx="469">
                  <c:v>274.08991379390523</c:v>
                </c:pt>
                <c:pt idx="470">
                  <c:v>274.03991379390527</c:v>
                </c:pt>
                <c:pt idx="471">
                  <c:v>273.98991379390532</c:v>
                </c:pt>
                <c:pt idx="472">
                  <c:v>273.93991379390536</c:v>
                </c:pt>
                <c:pt idx="473">
                  <c:v>273.88991379390541</c:v>
                </c:pt>
                <c:pt idx="474">
                  <c:v>273.83991379390545</c:v>
                </c:pt>
                <c:pt idx="475">
                  <c:v>273.7899137939055</c:v>
                </c:pt>
                <c:pt idx="476">
                  <c:v>273.73991379390554</c:v>
                </c:pt>
                <c:pt idx="477">
                  <c:v>273.68991379390559</c:v>
                </c:pt>
                <c:pt idx="478">
                  <c:v>273.63991379390563</c:v>
                </c:pt>
                <c:pt idx="479">
                  <c:v>273.58991379390568</c:v>
                </c:pt>
                <c:pt idx="480">
                  <c:v>273.53991379390573</c:v>
                </c:pt>
                <c:pt idx="481">
                  <c:v>273.48991379390577</c:v>
                </c:pt>
                <c:pt idx="482">
                  <c:v>273.43991379390582</c:v>
                </c:pt>
                <c:pt idx="483">
                  <c:v>273.38991379390586</c:v>
                </c:pt>
                <c:pt idx="484">
                  <c:v>273.33991379390591</c:v>
                </c:pt>
                <c:pt idx="485">
                  <c:v>273.28991379390595</c:v>
                </c:pt>
                <c:pt idx="486">
                  <c:v>273.239913793906</c:v>
                </c:pt>
                <c:pt idx="487">
                  <c:v>273.18991379390604</c:v>
                </c:pt>
                <c:pt idx="488">
                  <c:v>273.13991379390609</c:v>
                </c:pt>
                <c:pt idx="489">
                  <c:v>273.08991379390613</c:v>
                </c:pt>
                <c:pt idx="490">
                  <c:v>273.03991379390618</c:v>
                </c:pt>
                <c:pt idx="491">
                  <c:v>272.98991379390623</c:v>
                </c:pt>
                <c:pt idx="492">
                  <c:v>272.93991379390627</c:v>
                </c:pt>
                <c:pt idx="493">
                  <c:v>272.88991379390632</c:v>
                </c:pt>
                <c:pt idx="494">
                  <c:v>272.83991379390636</c:v>
                </c:pt>
                <c:pt idx="495">
                  <c:v>272.78991379390641</c:v>
                </c:pt>
                <c:pt idx="496">
                  <c:v>272.73991379390645</c:v>
                </c:pt>
                <c:pt idx="497">
                  <c:v>272.6899137939065</c:v>
                </c:pt>
                <c:pt idx="498">
                  <c:v>272.63991379390654</c:v>
                </c:pt>
                <c:pt idx="499">
                  <c:v>272.58991379390659</c:v>
                </c:pt>
                <c:pt idx="500">
                  <c:v>272.53991379390663</c:v>
                </c:pt>
              </c:numCache>
            </c:numRef>
          </c:xVal>
          <c:yVal>
            <c:numRef>
              <c:f>A750CR!$S$12:$S$512</c:f>
              <c:numCache>
                <c:formatCode>General</c:formatCode>
                <c:ptCount val="501"/>
                <c:pt idx="0">
                  <c:v>-16.477318231054447</c:v>
                </c:pt>
                <c:pt idx="1">
                  <c:v>-9.3067422917333751</c:v>
                </c:pt>
                <c:pt idx="2">
                  <c:v>-5.136166352540509</c:v>
                </c:pt>
                <c:pt idx="3">
                  <c:v>16.03440958646469</c:v>
                </c:pt>
                <c:pt idx="4">
                  <c:v>15.204985525196586</c:v>
                </c:pt>
                <c:pt idx="5">
                  <c:v>-3.6244385364699334</c:v>
                </c:pt>
                <c:pt idx="6">
                  <c:v>11.546137401287028</c:v>
                </c:pt>
                <c:pt idx="7">
                  <c:v>-14.283286661788313</c:v>
                </c:pt>
                <c:pt idx="8">
                  <c:v>-10.11271072606106</c:v>
                </c:pt>
                <c:pt idx="9">
                  <c:v>3.0578652079499409</c:v>
                </c:pt>
                <c:pt idx="10">
                  <c:v>20.228441139507808</c:v>
                </c:pt>
                <c:pt idx="11">
                  <c:v>11.399017067573666</c:v>
                </c:pt>
                <c:pt idx="12">
                  <c:v>-27.430407009314962</c:v>
                </c:pt>
                <c:pt idx="13">
                  <c:v>0.74016890679185265</c:v>
                </c:pt>
                <c:pt idx="14">
                  <c:v>4.9107448130284999</c:v>
                </c:pt>
                <c:pt idx="15">
                  <c:v>13.081320705407672</c:v>
                </c:pt>
                <c:pt idx="16">
                  <c:v>-5.7481034216017353</c:v>
                </c:pt>
                <c:pt idx="17">
                  <c:v>7.4224724243566627</c:v>
                </c:pt>
                <c:pt idx="18">
                  <c:v>-5.4069517672440632</c:v>
                </c:pt>
                <c:pt idx="19">
                  <c:v>-8.2363760108454702</c:v>
                </c:pt>
                <c:pt idx="20">
                  <c:v>2.9341996738094958</c:v>
                </c:pt>
                <c:pt idx="21">
                  <c:v>-28.895224740170566</c:v>
                </c:pt>
                <c:pt idx="22">
                  <c:v>2.2753507107201667</c:v>
                </c:pt>
                <c:pt idx="23">
                  <c:v>-2.5540740228655459</c:v>
                </c:pt>
                <c:pt idx="24">
                  <c:v>9.6165009925932949</c:v>
                </c:pt>
                <c:pt idx="25">
                  <c:v>-16.212924332135774</c:v>
                </c:pt>
                <c:pt idx="26">
                  <c:v>-7.0423501163843705</c:v>
                </c:pt>
                <c:pt idx="27">
                  <c:v>-1.8717765191494082</c:v>
                </c:pt>
                <c:pt idx="28">
                  <c:v>-4.701203751490282</c:v>
                </c:pt>
                <c:pt idx="29">
                  <c:v>-22.530632092539857</c:v>
                </c:pt>
                <c:pt idx="30">
                  <c:v>-13.36006191008568</c:v>
                </c:pt>
                <c:pt idx="31">
                  <c:v>11.810506313078847</c:v>
                </c:pt>
                <c:pt idx="32">
                  <c:v>11.981071945568456</c:v>
                </c:pt>
                <c:pt idx="33">
                  <c:v>-20.848365835228737</c:v>
                </c:pt>
                <c:pt idx="34">
                  <c:v>-29.677808097028485</c:v>
                </c:pt>
                <c:pt idx="35">
                  <c:v>-23.507256220440198</c:v>
                </c:pt>
                <c:pt idx="36">
                  <c:v>-7.336711983887092</c:v>
                </c:pt>
                <c:pt idx="37">
                  <c:v>-18.166177669502357</c:v>
                </c:pt>
                <c:pt idx="38">
                  <c:v>-2.9956561945979328</c:v>
                </c:pt>
                <c:pt idx="39">
                  <c:v>-3.825151274126275</c:v>
                </c:pt>
                <c:pt idx="40">
                  <c:v>-0.65466762052030214</c:v>
                </c:pt>
                <c:pt idx="41">
                  <c:v>-22.484211188351413</c:v>
                </c:pt>
                <c:pt idx="42">
                  <c:v>-7.3137894724458308</c:v>
                </c:pt>
                <c:pt idx="43">
                  <c:v>-18.143411869380106</c:v>
                </c:pt>
                <c:pt idx="44">
                  <c:v>-11.973090113690931</c:v>
                </c:pt>
                <c:pt idx="45">
                  <c:v>1.1971611983878272</c:v>
                </c:pt>
                <c:pt idx="46">
                  <c:v>5.3673239832750408</c:v>
                </c:pt>
                <c:pt idx="47">
                  <c:v>-16.462624073479923</c:v>
                </c:pt>
                <c:pt idx="48">
                  <c:v>-11.292710396137911</c:v>
                </c:pt>
                <c:pt idx="49">
                  <c:v>6.8770314478141739</c:v>
                </c:pt>
                <c:pt idx="50">
                  <c:v>-0.9534394606470904</c:v>
                </c:pt>
                <c:pt idx="51">
                  <c:v>-0.78417279687045838</c:v>
                </c:pt>
                <c:pt idx="52">
                  <c:v>-23.615228616187512</c:v>
                </c:pt>
                <c:pt idx="53">
                  <c:v>-19.446679219222574</c:v>
                </c:pt>
                <c:pt idx="54">
                  <c:v>17.721388718568761</c:v>
                </c:pt>
                <c:pt idx="55">
                  <c:v>4.8888717314576162</c:v>
                </c:pt>
                <c:pt idx="56">
                  <c:v>-9.9443531577619133</c:v>
                </c:pt>
                <c:pt idx="57">
                  <c:v>-36.778431481757693</c:v>
                </c:pt>
                <c:pt idx="58">
                  <c:v>14.386465291643812</c:v>
                </c:pt>
                <c:pt idx="59">
                  <c:v>6.550136036574763</c:v>
                </c:pt>
                <c:pt idx="60">
                  <c:v>5.7123459026304291</c:v>
                </c:pt>
                <c:pt idx="61">
                  <c:v>-15.127178086937731</c:v>
                </c:pt>
                <c:pt idx="62">
                  <c:v>-11.968751753479204</c:v>
                </c:pt>
                <c:pt idx="63">
                  <c:v>12.187261233680355</c:v>
                </c:pt>
                <c:pt idx="64">
                  <c:v>-13.659555885546599</c:v>
                </c:pt>
                <c:pt idx="65">
                  <c:v>12.490321617802342</c:v>
                </c:pt>
                <c:pt idx="66">
                  <c:v>-0.36364555579271485</c:v>
                </c:pt>
                <c:pt idx="67">
                  <c:v>17.777933750498477</c:v>
                </c:pt>
                <c:pt idx="68">
                  <c:v>4.9143757576526648</c:v>
                </c:pt>
                <c:pt idx="69">
                  <c:v>-15.955083376071782</c:v>
                </c:pt>
                <c:pt idx="70">
                  <c:v>-13.831292252221886</c:v>
                </c:pt>
                <c:pt idx="71">
                  <c:v>-3.7151883132682242</c:v>
                </c:pt>
                <c:pt idx="72">
                  <c:v>1.3921988990464571</c:v>
                </c:pt>
                <c:pt idx="73">
                  <c:v>-27.510254466429725</c:v>
                </c:pt>
                <c:pt idx="74">
                  <c:v>28.576232508887571</c:v>
                </c:pt>
                <c:pt idx="75">
                  <c:v>17.650346134401012</c:v>
                </c:pt>
                <c:pt idx="76">
                  <c:v>0.71068053242490692</c:v>
                </c:pt>
                <c:pt idx="77">
                  <c:v>8.7557421204503108</c:v>
                </c:pt>
                <c:pt idx="78">
                  <c:v>-4.2160435945611443</c:v>
                </c:pt>
                <c:pt idx="79">
                  <c:v>-4.2063226737941264</c:v>
                </c:pt>
                <c:pt idx="80">
                  <c:v>-3.2168006451990063</c:v>
                </c:pt>
                <c:pt idx="81">
                  <c:v>25.750772532493844</c:v>
                </c:pt>
                <c:pt idx="82">
                  <c:v>-2.3053794299137751</c:v>
                </c:pt>
                <c:pt idx="83">
                  <c:v>17.612962085539145</c:v>
                </c:pt>
                <c:pt idx="84">
                  <c:v>28.504034984503285</c:v>
                </c:pt>
                <c:pt idx="85">
                  <c:v>26.366123911817205</c:v>
                </c:pt>
                <c:pt idx="86">
                  <c:v>-7.8024093846693061</c:v>
                </c:pt>
                <c:pt idx="87">
                  <c:v>3.9969069690133825</c:v>
                </c:pt>
                <c:pt idx="88">
                  <c:v>10.762690302062055</c:v>
                </c:pt>
                <c:pt idx="89">
                  <c:v>20.493740577039034</c:v>
                </c:pt>
                <c:pt idx="90">
                  <c:v>11.189078855693023</c:v>
                </c:pt>
                <c:pt idx="91">
                  <c:v>7.847986389260674</c:v>
                </c:pt>
                <c:pt idx="92">
                  <c:v>13.470043574129079</c:v>
                </c:pt>
                <c:pt idx="93">
                  <c:v>25.055167927488764</c:v>
                </c:pt>
                <c:pt idx="94">
                  <c:v>29.603650164739591</c:v>
                </c:pt>
                <c:pt idx="95">
                  <c:v>-11.883812595277323</c:v>
                </c:pt>
                <c:pt idx="96">
                  <c:v>14.593912493831889</c:v>
                </c:pt>
                <c:pt idx="97">
                  <c:v>-8.961581571041938</c:v>
                </c:pt>
                <c:pt idx="98">
                  <c:v>7.4517768747624924</c:v>
                </c:pt>
                <c:pt idx="99">
                  <c:v>14.836549815017827</c:v>
                </c:pt>
                <c:pt idx="100">
                  <c:v>19.195793452063626</c:v>
                </c:pt>
                <c:pt idx="101">
                  <c:v>32.533053573161162</c:v>
                </c:pt>
                <c:pt idx="102">
                  <c:v>-9.1476482628096445</c:v>
                </c:pt>
                <c:pt idx="103">
                  <c:v>16.158161798054586</c:v>
                </c:pt>
                <c:pt idx="104">
                  <c:v>8.455376469746227</c:v>
                </c:pt>
                <c:pt idx="105">
                  <c:v>24.749263848512673</c:v>
                </c:pt>
                <c:pt idx="106">
                  <c:v>14.04541403532885</c:v>
                </c:pt>
                <c:pt idx="107">
                  <c:v>27.349676241331878</c:v>
                </c:pt>
                <c:pt idx="108">
                  <c:v>28.668087003813877</c:v>
                </c:pt>
                <c:pt idx="109">
                  <c:v>-15.993209616037728</c:v>
                </c:pt>
                <c:pt idx="110">
                  <c:v>-15.628048747268409</c:v>
                </c:pt>
                <c:pt idx="111">
                  <c:v>5.7696629908775456</c:v>
                </c:pt>
                <c:pt idx="112">
                  <c:v>15.205851126293858</c:v>
                </c:pt>
                <c:pt idx="113">
                  <c:v>-11.313825400082308</c:v>
                </c:pt>
                <c:pt idx="114">
                  <c:v>20.215926484746866</c:v>
                </c:pt>
                <c:pt idx="115">
                  <c:v>-3.2000639238765736</c:v>
                </c:pt>
                <c:pt idx="116">
                  <c:v>-9.557525678416436</c:v>
                </c:pt>
                <c:pt idx="117">
                  <c:v>26.147164562853231</c:v>
                </c:pt>
                <c:pt idx="118">
                  <c:v>5.9169005198468803</c:v>
                </c:pt>
                <c:pt idx="119">
                  <c:v>18.753773357224624</c:v>
                </c:pt>
                <c:pt idx="120">
                  <c:v>12.659009539924892</c:v>
                </c:pt>
                <c:pt idx="121">
                  <c:v>-6.3670789916610566</c:v>
                </c:pt>
                <c:pt idx="122">
                  <c:v>23.674868990778442</c:v>
                </c:pt>
                <c:pt idx="123">
                  <c:v>20.783242526112844</c:v>
                </c:pt>
                <c:pt idx="124">
                  <c:v>4.9554524992428348</c:v>
                </c:pt>
                <c:pt idx="125">
                  <c:v>7.1879417033205861</c:v>
                </c:pt>
                <c:pt idx="126">
                  <c:v>2.4762111426439652</c:v>
                </c:pt>
                <c:pt idx="127">
                  <c:v>-1.1851375138008748</c:v>
                </c:pt>
                <c:pt idx="128">
                  <c:v>36.197656281070827</c:v>
                </c:pt>
                <c:pt idx="129">
                  <c:v>3.6175852439884473</c:v>
                </c:pt>
                <c:pt idx="130">
                  <c:v>10.066961674181929</c:v>
                </c:pt>
                <c:pt idx="131">
                  <c:v>32.537517776579463</c:v>
                </c:pt>
                <c:pt idx="132">
                  <c:v>15.020517455438494</c:v>
                </c:pt>
                <c:pt idx="133">
                  <c:v>8.5068779378822903</c:v>
                </c:pt>
                <c:pt idx="134">
                  <c:v>29.987299416717882</c:v>
                </c:pt>
                <c:pt idx="135">
                  <c:v>12.45240076343309</c:v>
                </c:pt>
                <c:pt idx="136">
                  <c:v>21.89285925570773</c:v>
                </c:pt>
                <c:pt idx="137">
                  <c:v>22.299552188631001</c:v>
                </c:pt>
                <c:pt idx="138">
                  <c:v>1.6636981939772504</c:v>
                </c:pt>
                <c:pt idx="139">
                  <c:v>-8.0230039240748283</c:v>
                </c:pt>
                <c:pt idx="140">
                  <c:v>-4.7682410172523646</c:v>
                </c:pt>
                <c:pt idx="141">
                  <c:v>9.4210417705713176</c:v>
                </c:pt>
                <c:pt idx="142">
                  <c:v>13.538759475644042</c:v>
                </c:pt>
                <c:pt idx="143">
                  <c:v>-8.4202051056380682</c:v>
                </c:pt>
                <c:pt idx="144">
                  <c:v>5.5400933745213834</c:v>
                </c:pt>
                <c:pt idx="145">
                  <c:v>25.41674304629095</c:v>
                </c:pt>
                <c:pt idx="146">
                  <c:v>44.208038866917875</c:v>
                </c:pt>
                <c:pt idx="147">
                  <c:v>17.913529019287221</c:v>
                </c:pt>
                <c:pt idx="148">
                  <c:v>-9.4659576086937456</c:v>
                </c:pt>
                <c:pt idx="149">
                  <c:v>16.071696071008844</c:v>
                </c:pt>
                <c:pt idx="150">
                  <c:v>23.529882021422591</c:v>
                </c:pt>
                <c:pt idx="151">
                  <c:v>23.913232349442232</c:v>
                </c:pt>
                <c:pt idx="152">
                  <c:v>16.227562853634801</c:v>
                </c:pt>
                <c:pt idx="153">
                  <c:v>13.479794825724067</c:v>
                </c:pt>
                <c:pt idx="154">
                  <c:v>-8.3221446125564</c:v>
                </c:pt>
                <c:pt idx="155">
                  <c:v>4.8305569654939902</c:v>
                </c:pt>
                <c:pt idx="156">
                  <c:v>-9.0525431613455609</c:v>
                </c:pt>
                <c:pt idx="157">
                  <c:v>11.038698027806511</c:v>
                </c:pt>
                <c:pt idx="158">
                  <c:v>-9.8851668638732235</c:v>
                </c:pt>
                <c:pt idx="159">
                  <c:v>7.186633076577543</c:v>
                </c:pt>
                <c:pt idx="160">
                  <c:v>-3.7351170597373695</c:v>
                </c:pt>
                <c:pt idx="161">
                  <c:v>-9.6398324449848616</c:v>
                </c:pt>
                <c:pt idx="162">
                  <c:v>-17.517350448363729</c:v>
                </c:pt>
                <c:pt idx="163">
                  <c:v>6.641842988656542</c:v>
                </c:pt>
                <c:pt idx="164">
                  <c:v>-1.1536142209695157</c:v>
                </c:pt>
                <c:pt idx="165">
                  <c:v>-7.8961856915647815</c:v>
                </c:pt>
                <c:pt idx="166">
                  <c:v>4.4203437304119859</c:v>
                </c:pt>
                <c:pt idx="167">
                  <c:v>0.80065746543708372</c:v>
                </c:pt>
                <c:pt idx="168">
                  <c:v>11.247709417363652</c:v>
                </c:pt>
                <c:pt idx="169">
                  <c:v>-12.237457648701692</c:v>
                </c:pt>
                <c:pt idx="170">
                  <c:v>11.34412575287228</c:v>
                </c:pt>
                <c:pt idx="171">
                  <c:v>20.989216312380499</c:v>
                </c:pt>
                <c:pt idx="172">
                  <c:v>20.692243951762592</c:v>
                </c:pt>
                <c:pt idx="173">
                  <c:v>0.44522604201982574</c:v>
                </c:pt>
                <c:pt idx="174">
                  <c:v>9.2377121481437214</c:v>
                </c:pt>
                <c:pt idx="175">
                  <c:v>-5.9432387072091757</c:v>
                </c:pt>
                <c:pt idx="176">
                  <c:v>13.886953353599388</c:v>
                </c:pt>
                <c:pt idx="177">
                  <c:v>8.7104358065362035</c:v>
                </c:pt>
                <c:pt idx="178">
                  <c:v>2.5070066028152667</c:v>
                </c:pt>
                <c:pt idx="179">
                  <c:v>-15.745766477298652</c:v>
                </c:pt>
                <c:pt idx="180">
                  <c:v>0.92760988816412038</c:v>
                </c:pt>
                <c:pt idx="181">
                  <c:v>22.500746039298519</c:v>
                </c:pt>
                <c:pt idx="182">
                  <c:v>5.9455954876368722</c:v>
                </c:pt>
                <c:pt idx="183">
                  <c:v>11.232714153517854</c:v>
                </c:pt>
                <c:pt idx="184">
                  <c:v>-1.6684494246850434</c:v>
                </c:pt>
                <c:pt idx="185">
                  <c:v>9.2107644468814698</c:v>
                </c:pt>
                <c:pt idx="186">
                  <c:v>8.8385702984179915</c:v>
                </c:pt>
                <c:pt idx="187">
                  <c:v>3.1831025892165812</c:v>
                </c:pt>
                <c:pt idx="188">
                  <c:v>16.212797934496145</c:v>
                </c:pt>
                <c:pt idx="189">
                  <c:v>20.896789651611186</c:v>
                </c:pt>
                <c:pt idx="190">
                  <c:v>18.205309294839985</c:v>
                </c:pt>
                <c:pt idx="191">
                  <c:v>0.11008936741374953</c:v>
                </c:pt>
                <c:pt idx="192">
                  <c:v>18.584760971936063</c:v>
                </c:pt>
                <c:pt idx="193">
                  <c:v>-6.3947601938757259</c:v>
                </c:pt>
                <c:pt idx="194">
                  <c:v>2.1500936521461256</c:v>
                </c:pt>
                <c:pt idx="195">
                  <c:v>5.2008843683993717</c:v>
                </c:pt>
                <c:pt idx="196">
                  <c:v>44.742477396212976</c:v>
                </c:pt>
                <c:pt idx="197">
                  <c:v>10.763311963532203</c:v>
                </c:pt>
                <c:pt idx="198">
                  <c:v>32.255625523637832</c:v>
                </c:pt>
                <c:pt idx="199">
                  <c:v>3.2156265257818433</c:v>
                </c:pt>
                <c:pt idx="200">
                  <c:v>48.643610387323264</c:v>
                </c:pt>
                <c:pt idx="201">
                  <c:v>26.544014527394808</c:v>
                </c:pt>
                <c:pt idx="202">
                  <c:v>20.925409525959253</c:v>
                </c:pt>
                <c:pt idx="203">
                  <c:v>37.800424875399841</c:v>
                </c:pt>
                <c:pt idx="204">
                  <c:v>8.1856093705114006</c:v>
                </c:pt>
                <c:pt idx="205">
                  <c:v>6.1012279022859559</c:v>
                </c:pt>
                <c:pt idx="206">
                  <c:v>41.570998236361845</c:v>
                </c:pt>
                <c:pt idx="207">
                  <c:v>-4.3782267861006403</c:v>
                </c:pt>
                <c:pt idx="208">
                  <c:v>22.283175648270344</c:v>
                </c:pt>
                <c:pt idx="209">
                  <c:v>21.587194936121364</c:v>
                </c:pt>
                <c:pt idx="210">
                  <c:v>29.567755983039632</c:v>
                </c:pt>
                <c:pt idx="211">
                  <c:v>-16.739727611967368</c:v>
                </c:pt>
                <c:pt idx="212">
                  <c:v>-10.298803134725489</c:v>
                </c:pt>
                <c:pt idx="213">
                  <c:v>-56.072417460292456</c:v>
                </c:pt>
                <c:pt idx="214">
                  <c:v>11.976668977796578</c:v>
                </c:pt>
                <c:pt idx="215">
                  <c:v>10.885506561390457</c:v>
                </c:pt>
                <c:pt idx="216">
                  <c:v>15.690632052249441</c:v>
                </c:pt>
                <c:pt idx="217">
                  <c:v>-9.5721930830948736</c:v>
                </c:pt>
                <c:pt idx="218">
                  <c:v>3.1318281960278682</c:v>
                </c:pt>
                <c:pt idx="219">
                  <c:v>10.836419441120995</c:v>
                </c:pt>
                <c:pt idx="220">
                  <c:v>-16.425793442143686</c:v>
                </c:pt>
                <c:pt idx="221">
                  <c:v>7.3767803649100188</c:v>
                </c:pt>
                <c:pt idx="222">
                  <c:v>-18.725155605463328</c:v>
                </c:pt>
                <c:pt idx="223">
                  <c:v>-8.7015569618525888</c:v>
                </c:pt>
                <c:pt idx="224">
                  <c:v>12.47726170182716</c:v>
                </c:pt>
                <c:pt idx="225">
                  <c:v>16.840987316665007</c:v>
                </c:pt>
                <c:pt idx="226">
                  <c:v>30.419714484098449</c:v>
                </c:pt>
                <c:pt idx="227">
                  <c:v>-44.755620138130837</c:v>
                </c:pt>
                <c:pt idx="228">
                  <c:v>20.347205238176059</c:v>
                </c:pt>
                <c:pt idx="229">
                  <c:v>-7.2378717875317307</c:v>
                </c:pt>
                <c:pt idx="230">
                  <c:v>58.525198593678851</c:v>
                </c:pt>
                <c:pt idx="231">
                  <c:v>-30.325081391580682</c:v>
                </c:pt>
                <c:pt idx="232">
                  <c:v>44.252505821975774</c:v>
                </c:pt>
                <c:pt idx="233">
                  <c:v>45.302059321272452</c:v>
                </c:pt>
                <c:pt idx="234">
                  <c:v>18.870612165510124</c:v>
                </c:pt>
                <c:pt idx="235">
                  <c:v>23.008056317400701</c:v>
                </c:pt>
                <c:pt idx="236">
                  <c:v>81.766930134050995</c:v>
                </c:pt>
                <c:pt idx="237">
                  <c:v>2.2020629002036003</c:v>
                </c:pt>
                <c:pt idx="238">
                  <c:v>53.370075680806622</c:v>
                </c:pt>
                <c:pt idx="239">
                  <c:v>-7.67125721209527</c:v>
                </c:pt>
                <c:pt idx="240">
                  <c:v>-44.863776782109085</c:v>
                </c:pt>
                <c:pt idx="241">
                  <c:v>9.8501763322259421</c:v>
                </c:pt>
                <c:pt idx="242">
                  <c:v>24.526780641674804</c:v>
                </c:pt>
                <c:pt idx="243">
                  <c:v>37.219678633834747</c:v>
                </c:pt>
                <c:pt idx="244">
                  <c:v>33.978873995159233</c:v>
                </c:pt>
                <c:pt idx="245">
                  <c:v>33.849610184036692</c:v>
                </c:pt>
                <c:pt idx="246">
                  <c:v>12.871261001849803</c:v>
                </c:pt>
                <c:pt idx="247">
                  <c:v>56.076264509304224</c:v>
                </c:pt>
                <c:pt idx="248">
                  <c:v>2.4891313075314656</c:v>
                </c:pt>
                <c:pt idx="249">
                  <c:v>9.1255568483355773</c:v>
                </c:pt>
                <c:pt idx="250">
                  <c:v>-9.0083349050437391</c:v>
                </c:pt>
                <c:pt idx="251">
                  <c:v>-23.916592399382353</c:v>
                </c:pt>
                <c:pt idx="252">
                  <c:v>47.386138017763756</c:v>
                </c:pt>
                <c:pt idx="253">
                  <c:v>27.874377336429916</c:v>
                </c:pt>
                <c:pt idx="254">
                  <c:v>-18.488220060404842</c:v>
                </c:pt>
                <c:pt idx="255">
                  <c:v>-36.748694962749823</c:v>
                </c:pt>
                <c:pt idx="256">
                  <c:v>-7.9644076103132875</c:v>
                </c:pt>
                <c:pt idx="257">
                  <c:v>-32.202464353803805</c:v>
                </c:pt>
                <c:pt idx="258">
                  <c:v>-2.5389587054754656</c:v>
                </c:pt>
                <c:pt idx="259">
                  <c:v>-32.058043687347038</c:v>
                </c:pt>
                <c:pt idx="260">
                  <c:v>-17.850856707880098</c:v>
                </c:pt>
                <c:pt idx="261">
                  <c:v>15.985678190777037</c:v>
                </c:pt>
                <c:pt idx="262">
                  <c:v>-43.649856926896859</c:v>
                </c:pt>
                <c:pt idx="263">
                  <c:v>17.137984276585314</c:v>
                </c:pt>
                <c:pt idx="264">
                  <c:v>-10.757094561744168</c:v>
                </c:pt>
                <c:pt idx="265">
                  <c:v>-20.441735272229835</c:v>
                </c:pt>
                <c:pt idx="266">
                  <c:v>0.97844643157549172</c:v>
                </c:pt>
                <c:pt idx="267">
                  <c:v>48.400178656237756</c:v>
                </c:pt>
                <c:pt idx="268">
                  <c:v>-29.276228718795949</c:v>
                </c:pt>
                <c:pt idx="269">
                  <c:v>-5.1457487159889865</c:v>
                </c:pt>
                <c:pt idx="270">
                  <c:v>-15.297623940395681</c:v>
                </c:pt>
                <c:pt idx="271">
                  <c:v>37.185509224601191</c:v>
                </c:pt>
                <c:pt idx="272">
                  <c:v>37.228347496431098</c:v>
                </c:pt>
                <c:pt idx="273">
                  <c:v>-29.236508573902171</c:v>
                </c:pt>
                <c:pt idx="274">
                  <c:v>32.731856907197027</c:v>
                </c:pt>
                <c:pt idx="275">
                  <c:v>15.082928358287859</c:v>
                </c:pt>
                <c:pt idx="276">
                  <c:v>37.774858170368049</c:v>
                </c:pt>
                <c:pt idx="277">
                  <c:v>42.774420332738487</c:v>
                </c:pt>
                <c:pt idx="278">
                  <c:v>23.056829025042219</c:v>
                </c:pt>
                <c:pt idx="279">
                  <c:v>51.605435337228073</c:v>
                </c:pt>
                <c:pt idx="280">
                  <c:v>61.411317120080682</c:v>
                </c:pt>
                <c:pt idx="281">
                  <c:v>41.472778264488795</c:v>
                </c:pt>
                <c:pt idx="282">
                  <c:v>46.79477446464837</c:v>
                </c:pt>
                <c:pt idx="283">
                  <c:v>0.38828276283722118</c:v>
                </c:pt>
                <c:pt idx="284">
                  <c:v>32.269631939990163</c:v>
                </c:pt>
                <c:pt idx="285">
                  <c:v>68.459810157743902</c:v>
                </c:pt>
                <c:pt idx="286">
                  <c:v>41.983765233605581</c:v>
                </c:pt>
                <c:pt idx="287">
                  <c:v>2.8697116072117765</c:v>
                </c:pt>
                <c:pt idx="288">
                  <c:v>5.148456501031049</c:v>
                </c:pt>
                <c:pt idx="289">
                  <c:v>25.852756062474981</c:v>
                </c:pt>
                <c:pt idx="290">
                  <c:v>51.016710463107124</c:v>
                </c:pt>
                <c:pt idx="291">
                  <c:v>10.675205087179208</c:v>
                </c:pt>
                <c:pt idx="292">
                  <c:v>60.863403122652649</c:v>
                </c:pt>
                <c:pt idx="293">
                  <c:v>36.616293122565992</c:v>
                </c:pt>
                <c:pt idx="294">
                  <c:v>20.968293474193299</c:v>
                </c:pt>
                <c:pt idx="295">
                  <c:v>17.952914230515603</c:v>
                </c:pt>
                <c:pt idx="296">
                  <c:v>13.6024754469058</c:v>
                </c:pt>
                <c:pt idx="297">
                  <c:v>47.947880041092461</c:v>
                </c:pt>
                <c:pt idx="298">
                  <c:v>41.01843826401398</c:v>
                </c:pt>
                <c:pt idx="299">
                  <c:v>21.841740133571129</c:v>
                </c:pt>
                <c:pt idx="300">
                  <c:v>31.443571636948654</c:v>
                </c:pt>
                <c:pt idx="301">
                  <c:v>34.84787013929035</c:v>
                </c:pt>
                <c:pt idx="302">
                  <c:v>15.07671423235324</c:v>
                </c:pt>
                <c:pt idx="303">
                  <c:v>11.150343198557158</c:v>
                </c:pt>
                <c:pt idx="304">
                  <c:v>33.087201334012079</c:v>
                </c:pt>
                <c:pt idx="305">
                  <c:v>35.904002547988313</c:v>
                </c:pt>
                <c:pt idx="306">
                  <c:v>42.615810915233581</c:v>
                </c:pt>
                <c:pt idx="307">
                  <c:v>12.236133181366078</c:v>
                </c:pt>
                <c:pt idx="308">
                  <c:v>6.7770195914145273</c:v>
                </c:pt>
                <c:pt idx="309">
                  <c:v>21.249169810076761</c:v>
                </c:pt>
                <c:pt idx="310">
                  <c:v>16.662041114108654</c:v>
                </c:pt>
                <c:pt idx="311">
                  <c:v>4.0239564492182343</c:v>
                </c:pt>
                <c:pt idx="312">
                  <c:v>51.342210344895797</c:v>
                </c:pt>
                <c:pt idx="313">
                  <c:v>-4.376828937973948</c:v>
                </c:pt>
                <c:pt idx="314">
                  <c:v>-3.1276222968347192</c:v>
                </c:pt>
                <c:pt idx="315">
                  <c:v>12.094631339364771</c:v>
                </c:pt>
                <c:pt idx="316">
                  <c:v>39.294079497377631</c:v>
                </c:pt>
                <c:pt idx="317">
                  <c:v>8.4742936056505318</c:v>
                </c:pt>
                <c:pt idx="318">
                  <c:v>21.638339216503667</c:v>
                </c:pt>
                <c:pt idx="319">
                  <c:v>35.788839006343601</c:v>
                </c:pt>
                <c:pt idx="320">
                  <c:v>37.928028707351494</c:v>
                </c:pt>
                <c:pt idx="321">
                  <c:v>31.057806245281199</c:v>
                </c:pt>
                <c:pt idx="322">
                  <c:v>25.17977445151255</c:v>
                </c:pt>
                <c:pt idx="323">
                  <c:v>14.295277786384112</c:v>
                </c:pt>
                <c:pt idx="324">
                  <c:v>17.405433558177091</c:v>
                </c:pt>
                <c:pt idx="325">
                  <c:v>39.511158150969983</c:v>
                </c:pt>
                <c:pt idx="326">
                  <c:v>11.613188787927038</c:v>
                </c:pt>
                <c:pt idx="327">
                  <c:v>0.71210135710061273</c:v>
                </c:pt>
                <c:pt idx="328">
                  <c:v>14.808324817067323</c:v>
                </c:pt>
                <c:pt idx="329">
                  <c:v>9.9021526818470846</c:v>
                </c:pt>
                <c:pt idx="330">
                  <c:v>21.993752060570426</c:v>
                </c:pt>
                <c:pt idx="331">
                  <c:v>7.0831706988538556</c:v>
                </c:pt>
                <c:pt idx="332">
                  <c:v>-2.8296575627489071</c:v>
                </c:pt>
                <c:pt idx="333">
                  <c:v>4.2550914685441512</c:v>
                </c:pt>
                <c:pt idx="334">
                  <c:v>15.337135740985985</c:v>
                </c:pt>
                <c:pt idx="335">
                  <c:v>14.416089819550862</c:v>
                </c:pt>
                <c:pt idx="336">
                  <c:v>5.4914674823565992</c:v>
                </c:pt>
                <c:pt idx="337">
                  <c:v>-14.437315704914367</c:v>
                </c:pt>
                <c:pt idx="338">
                  <c:v>-14.370939627305628</c:v>
                </c:pt>
                <c:pt idx="339">
                  <c:v>4.689823505210728</c:v>
                </c:pt>
                <c:pt idx="340">
                  <c:v>15.744112793044714</c:v>
                </c:pt>
                <c:pt idx="341">
                  <c:v>9.7909829071152288</c:v>
                </c:pt>
                <c:pt idx="342">
                  <c:v>1.8294090602311393</c:v>
                </c:pt>
                <c:pt idx="343">
                  <c:v>18.858292748664461</c:v>
                </c:pt>
                <c:pt idx="344">
                  <c:v>28.876468296706193</c:v>
                </c:pt>
                <c:pt idx="345">
                  <c:v>0.88271021228856039</c:v>
                </c:pt>
                <c:pt idx="346">
                  <c:v>5.8757413385581643</c:v>
                </c:pt>
                <c:pt idx="347">
                  <c:v>14.854241764641747</c:v>
                </c:pt>
                <c:pt idx="348">
                  <c:v>17.816858438918871</c:v>
                </c:pt>
                <c:pt idx="349">
                  <c:v>-7.237784590040194</c:v>
                </c:pt>
                <c:pt idx="350">
                  <c:v>4.6889246040899222</c:v>
                </c:pt>
                <c:pt idx="351">
                  <c:v>-18.404402965608668</c:v>
                </c:pt>
                <c:pt idx="352">
                  <c:v>-25.519145675940795</c:v>
                </c:pt>
                <c:pt idx="353">
                  <c:v>-11.656659582521353</c:v>
                </c:pt>
                <c:pt idx="354">
                  <c:v>17.181733345373299</c:v>
                </c:pt>
                <c:pt idx="355">
                  <c:v>-26.00524309403152</c:v>
                </c:pt>
                <c:pt idx="356">
                  <c:v>-0.21880787752646924</c:v>
                </c:pt>
                <c:pt idx="357">
                  <c:v>-10.460111661665213</c:v>
                </c:pt>
                <c:pt idx="358">
                  <c:v>-25.730226184289734</c:v>
                </c:pt>
                <c:pt idx="359">
                  <c:v>2.9698657094601728</c:v>
                </c:pt>
                <c:pt idx="360">
                  <c:v>-29.360720701462625</c:v>
                </c:pt>
                <c:pt idx="361">
                  <c:v>-14.72276363105987</c:v>
                </c:pt>
                <c:pt idx="362">
                  <c:v>1.8830726571157168</c:v>
                </c:pt>
                <c:pt idx="363">
                  <c:v>-12.543755720306741</c:v>
                </c:pt>
                <c:pt idx="364">
                  <c:v>-5.0036669056815732</c:v>
                </c:pt>
                <c:pt idx="365">
                  <c:v>-7.4969490431422852</c:v>
                </c:pt>
                <c:pt idx="366">
                  <c:v>15.97624286184859</c:v>
                </c:pt>
                <c:pt idx="367">
                  <c:v>-11.584111024629921</c:v>
                </c:pt>
                <c:pt idx="368">
                  <c:v>-12.177894408083251</c:v>
                </c:pt>
                <c:pt idx="369">
                  <c:v>-35.804854931121767</c:v>
                </c:pt>
                <c:pt idx="370">
                  <c:v>-9.4646051867848335</c:v>
                </c:pt>
                <c:pt idx="371">
                  <c:v>-8.1566245856803796</c:v>
                </c:pt>
                <c:pt idx="372">
                  <c:v>3.1197380342662591</c:v>
                </c:pt>
                <c:pt idx="373">
                  <c:v>-16.634738818900423</c:v>
                </c:pt>
                <c:pt idx="374">
                  <c:v>-30.419152998003643</c:v>
                </c:pt>
                <c:pt idx="375">
                  <c:v>-12.232482759436163</c:v>
                </c:pt>
                <c:pt idx="376">
                  <c:v>-6.0735909941488941</c:v>
                </c:pt>
                <c:pt idx="377">
                  <c:v>-4.9412295004840843</c:v>
                </c:pt>
                <c:pt idx="378">
                  <c:v>3.1659568418813748</c:v>
                </c:pt>
                <c:pt idx="379">
                  <c:v>7.2494261272165446</c:v>
                </c:pt>
                <c:pt idx="380">
                  <c:v>-0.68926417638782667</c:v>
                </c:pt>
                <c:pt idx="381">
                  <c:v>-26.648460386538659</c:v>
                </c:pt>
                <c:pt idx="382">
                  <c:v>-15.626415252781609</c:v>
                </c:pt>
                <c:pt idx="383">
                  <c:v>-4.6212900437530244</c:v>
                </c:pt>
                <c:pt idx="384">
                  <c:v>-14.631156059142263</c:v>
                </c:pt>
                <c:pt idx="385">
                  <c:v>-32.6539955821519</c:v>
                </c:pt>
                <c:pt idx="386">
                  <c:v>-39.687702321161588</c:v>
                </c:pt>
                <c:pt idx="387">
                  <c:v>-37.73008142252116</c:v>
                </c:pt>
                <c:pt idx="388">
                  <c:v>14.221150831156983</c:v>
                </c:pt>
                <c:pt idx="389">
                  <c:v>-16.831632507705848</c:v>
                </c:pt>
                <c:pt idx="390">
                  <c:v>-15.885968583294385</c:v>
                </c:pt>
                <c:pt idx="391">
                  <c:v>-30.93930446707288</c:v>
                </c:pt>
                <c:pt idx="392">
                  <c:v>-35.988997302194555</c:v>
                </c:pt>
                <c:pt idx="393">
                  <c:v>-19.03231508904657</c:v>
                </c:pt>
                <c:pt idx="394">
                  <c:v>-27.066438345413054</c:v>
                </c:pt>
                <c:pt idx="395">
                  <c:v>11.911537126442035</c:v>
                </c:pt>
                <c:pt idx="396">
                  <c:v>-12.095403857737331</c:v>
                </c:pt>
                <c:pt idx="397">
                  <c:v>11.915798500972912</c:v>
                </c:pt>
                <c:pt idx="398">
                  <c:v>-26.05172836994214</c:v>
                </c:pt>
                <c:pt idx="399">
                  <c:v>-42.994798639442706</c:v>
                </c:pt>
                <c:pt idx="400">
                  <c:v>-24.910179280050095</c:v>
                </c:pt>
                <c:pt idx="401">
                  <c:v>-14.794603323754231</c:v>
                </c:pt>
                <c:pt idx="402">
                  <c:v>-31.644785183132058</c:v>
                </c:pt>
                <c:pt idx="403">
                  <c:v>-16.457437999864979</c:v>
                </c:pt>
                <c:pt idx="404">
                  <c:v>-3.2292929259580845</c:v>
                </c:pt>
                <c:pt idx="405">
                  <c:v>-13.957120185008492</c:v>
                </c:pt>
                <c:pt idx="406">
                  <c:v>-31.637751703402969</c:v>
                </c:pt>
                <c:pt idx="407">
                  <c:v>-21.268105046076094</c:v>
                </c:pt>
                <c:pt idx="408">
                  <c:v>-39.845208340037487</c:v>
                </c:pt>
                <c:pt idx="409">
                  <c:v>-16.366225822966001</c:v>
                </c:pt>
                <c:pt idx="410">
                  <c:v>-0.8284836152563102</c:v>
                </c:pt>
                <c:pt idx="411">
                  <c:v>-12.229495283365594</c:v>
                </c:pt>
                <c:pt idx="412">
                  <c:v>6.433013258649801</c:v>
                </c:pt>
                <c:pt idx="413">
                  <c:v>-22.838920026984681</c:v>
                </c:pt>
                <c:pt idx="414">
                  <c:v>-4.0435154895359133</c:v>
                </c:pt>
                <c:pt idx="415">
                  <c:v>-36.179271938425998</c:v>
                </c:pt>
                <c:pt idx="416">
                  <c:v>-39.244984325746401</c:v>
                </c:pt>
                <c:pt idx="417">
                  <c:v>-3.2397585705248417</c:v>
                </c:pt>
                <c:pt idx="418">
                  <c:v>-2.1630231782304321</c:v>
                </c:pt>
                <c:pt idx="419">
                  <c:v>2.9854626357633904</c:v>
                </c:pt>
                <c:pt idx="420">
                  <c:v>-30.794395453661508</c:v>
                </c:pt>
                <c:pt idx="421">
                  <c:v>-32.503027400612353</c:v>
                </c:pt>
                <c:pt idx="422">
                  <c:v>-27.141195345710067</c:v>
                </c:pt>
                <c:pt idx="423">
                  <c:v>-28.709986209935728</c:v>
                </c:pt>
                <c:pt idx="424">
                  <c:v>-36.210800403308042</c:v>
                </c:pt>
                <c:pt idx="425">
                  <c:v>-19.645336806632798</c:v>
                </c:pt>
                <c:pt idx="426">
                  <c:v>-19.015574261431141</c:v>
                </c:pt>
                <c:pt idx="427">
                  <c:v>-1.323749875206012</c:v>
                </c:pt>
                <c:pt idx="428">
                  <c:v>-0.5723345145012857</c:v>
                </c:pt>
                <c:pt idx="429">
                  <c:v>-0.76400591509157323</c:v>
                </c:pt>
                <c:pt idx="430">
                  <c:v>-37.901619885570661</c:v>
                </c:pt>
                <c:pt idx="431">
                  <c:v>2.0118198835699772</c:v>
                </c:pt>
                <c:pt idx="432">
                  <c:v>-17.02680713050448</c:v>
                </c:pt>
                <c:pt idx="433">
                  <c:v>-15.020706921839249</c:v>
                </c:pt>
                <c:pt idx="434">
                  <c:v>20.026860171577844</c:v>
                </c:pt>
                <c:pt idx="435">
                  <c:v>4.1126098301012632</c:v>
                </c:pt>
                <c:pt idx="436">
                  <c:v>-10.766737154894791</c:v>
                </c:pt>
                <c:pt idx="437">
                  <c:v>-39.614427524663618</c:v>
                </c:pt>
                <c:pt idx="438">
                  <c:v>-16.43365035162347</c:v>
                </c:pt>
                <c:pt idx="439">
                  <c:v>-25.227514354272444</c:v>
                </c:pt>
                <c:pt idx="440">
                  <c:v>5.0009719743720069</c:v>
                </c:pt>
                <c:pt idx="441">
                  <c:v>-5.7510828024577734</c:v>
                </c:pt>
                <c:pt idx="442">
                  <c:v>-15.486439429096706</c:v>
                </c:pt>
                <c:pt idx="443">
                  <c:v>-23.207717594476399</c:v>
                </c:pt>
                <c:pt idx="444">
                  <c:v>1.0826111538538754</c:v>
                </c:pt>
                <c:pt idx="445">
                  <c:v>-10.617772712411615</c:v>
                </c:pt>
                <c:pt idx="446">
                  <c:v>-21.31103589506148</c:v>
                </c:pt>
                <c:pt idx="447">
                  <c:v>-18.999194332170674</c:v>
                </c:pt>
                <c:pt idx="448">
                  <c:v>-5.6841178745545449</c:v>
                </c:pt>
                <c:pt idx="449">
                  <c:v>-26.367537271871342</c:v>
                </c:pt>
                <c:pt idx="450">
                  <c:v>-6.0510531260266021</c:v>
                </c:pt>
                <c:pt idx="451">
                  <c:v>-17.736146441144015</c:v>
                </c:pt>
                <c:pt idx="452">
                  <c:v>-29.424190381243548</c:v>
                </c:pt>
                <c:pt idx="453">
                  <c:v>-38.11646283905506</c:v>
                </c:pt>
                <c:pt idx="454">
                  <c:v>-12.814159421832017</c:v>
                </c:pt>
                <c:pt idx="455">
                  <c:v>-25.518406472199189</c:v>
                </c:pt>
                <c:pt idx="456">
                  <c:v>11.769726236810993</c:v>
                </c:pt>
                <c:pt idx="457">
                  <c:v>4.9213464183409883E-2</c:v>
                </c:pt>
                <c:pt idx="458">
                  <c:v>-3.6809365836663943</c:v>
                </c:pt>
                <c:pt idx="459">
                  <c:v>17.578307869241563</c:v>
                </c:pt>
                <c:pt idx="460">
                  <c:v>-11.174006295111585</c:v>
                </c:pt>
                <c:pt idx="461">
                  <c:v>10.061176020541374</c:v>
                </c:pt>
                <c:pt idx="462">
                  <c:v>-14.717087081133347</c:v>
                </c:pt>
                <c:pt idx="463">
                  <c:v>-1.5097379637956578</c:v>
                </c:pt>
                <c:pt idx="464">
                  <c:v>-17.317721183114465</c:v>
                </c:pt>
                <c:pt idx="465">
                  <c:v>-13.141983505501983</c:v>
                </c:pt>
                <c:pt idx="466">
                  <c:v>-6.9834723024526468</c:v>
                </c:pt>
                <c:pt idx="467">
                  <c:v>-11.843132441990825</c:v>
                </c:pt>
                <c:pt idx="468">
                  <c:v>-22.721901832457682</c:v>
                </c:pt>
                <c:pt idx="469">
                  <c:v>-7.6207058017268459</c:v>
                </c:pt>
                <c:pt idx="470">
                  <c:v>-1.5404505165934914</c:v>
                </c:pt>
                <c:pt idx="471">
                  <c:v>-3.4820156622976661</c:v>
                </c:pt>
                <c:pt idx="472">
                  <c:v>-14.446246610903126</c:v>
                </c:pt>
                <c:pt idx="473">
                  <c:v>-7.4339463097498406</c:v>
                </c:pt>
                <c:pt idx="474">
                  <c:v>-4.4458671176912397</c:v>
                </c:pt>
                <c:pt idx="475">
                  <c:v>-20.482702807834514</c:v>
                </c:pt>
                <c:pt idx="476">
                  <c:v>-16.545080941544835</c:v>
                </c:pt>
                <c:pt idx="477">
                  <c:v>8.3664441997244854</c:v>
                </c:pt>
                <c:pt idx="478">
                  <c:v>-17.748602040023474</c:v>
                </c:pt>
                <c:pt idx="479">
                  <c:v>-23.890609208725987</c:v>
                </c:pt>
                <c:pt idx="480">
                  <c:v>-23.059877240458359</c:v>
                </c:pt>
                <c:pt idx="481">
                  <c:v>-2.2566130127131352</c:v>
                </c:pt>
                <c:pt idx="482">
                  <c:v>22.519071974951132</c:v>
                </c:pt>
                <c:pt idx="483">
                  <c:v>-13.732837229771723</c:v>
                </c:pt>
                <c:pt idx="484">
                  <c:v>-7.0122590186842215</c:v>
                </c:pt>
                <c:pt idx="485">
                  <c:v>-22.319016344888009</c:v>
                </c:pt>
                <c:pt idx="486">
                  <c:v>-9.6528389356962023</c:v>
                </c:pt>
                <c:pt idx="487">
                  <c:v>-11.013366532245239</c:v>
                </c:pt>
                <c:pt idx="488">
                  <c:v>-4.4001530737680703</c:v>
                </c:pt>
                <c:pt idx="489">
                  <c:v>-29.812671729859691</c:v>
                </c:pt>
                <c:pt idx="490">
                  <c:v>-3.250320672604543</c:v>
                </c:pt>
                <c:pt idx="491">
                  <c:v>-26.712429472111438</c:v>
                </c:pt>
                <c:pt idx="492">
                  <c:v>6.8017340061779041</c:v>
                </c:pt>
                <c:pt idx="493">
                  <c:v>-4.7070436737415644</c:v>
                </c:pt>
                <c:pt idx="494">
                  <c:v>0.76207095165537364</c:v>
                </c:pt>
                <c:pt idx="495">
                  <c:v>25.209950580965529</c:v>
                </c:pt>
                <c:pt idx="496">
                  <c:v>-19.362500536438301</c:v>
                </c:pt>
                <c:pt idx="497">
                  <c:v>7.0456458028328059</c:v>
                </c:pt>
                <c:pt idx="498">
                  <c:v>5.4353343453920981</c:v>
                </c:pt>
                <c:pt idx="499">
                  <c:v>-0.19248075554166721</c:v>
                </c:pt>
                <c:pt idx="500">
                  <c:v>8.1631572745007492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1B5-4AD9-82F8-F81FB06A4692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297.5399137938839</c:v>
                </c:pt>
                <c:pt idx="1">
                  <c:v>297.48991379388394</c:v>
                </c:pt>
                <c:pt idx="2">
                  <c:v>297.43991379388399</c:v>
                </c:pt>
                <c:pt idx="3">
                  <c:v>297.38991379388403</c:v>
                </c:pt>
                <c:pt idx="4">
                  <c:v>297.33991379388408</c:v>
                </c:pt>
                <c:pt idx="5">
                  <c:v>297.28991379388412</c:v>
                </c:pt>
                <c:pt idx="6">
                  <c:v>297.23991379388417</c:v>
                </c:pt>
                <c:pt idx="7">
                  <c:v>297.18991379388422</c:v>
                </c:pt>
                <c:pt idx="8">
                  <c:v>297.13991379388426</c:v>
                </c:pt>
                <c:pt idx="9">
                  <c:v>297.08991379388431</c:v>
                </c:pt>
                <c:pt idx="10">
                  <c:v>297.03991379388435</c:v>
                </c:pt>
                <c:pt idx="11">
                  <c:v>296.9899137938844</c:v>
                </c:pt>
                <c:pt idx="12">
                  <c:v>296.93991379388444</c:v>
                </c:pt>
                <c:pt idx="13">
                  <c:v>296.88991379388449</c:v>
                </c:pt>
                <c:pt idx="14">
                  <c:v>296.83991379388453</c:v>
                </c:pt>
                <c:pt idx="15">
                  <c:v>296.78991379388458</c:v>
                </c:pt>
                <c:pt idx="16">
                  <c:v>296.73991379388463</c:v>
                </c:pt>
                <c:pt idx="17">
                  <c:v>296.68991379388467</c:v>
                </c:pt>
                <c:pt idx="18">
                  <c:v>296.63991379388472</c:v>
                </c:pt>
                <c:pt idx="19">
                  <c:v>296.58991379388476</c:v>
                </c:pt>
                <c:pt idx="20">
                  <c:v>296.53991379388481</c:v>
                </c:pt>
                <c:pt idx="21">
                  <c:v>296.48991379388485</c:v>
                </c:pt>
                <c:pt idx="22">
                  <c:v>296.4399137938849</c:v>
                </c:pt>
                <c:pt idx="23">
                  <c:v>296.38991379388494</c:v>
                </c:pt>
                <c:pt idx="24">
                  <c:v>296.33991379388499</c:v>
                </c:pt>
                <c:pt idx="25">
                  <c:v>296.28991379388503</c:v>
                </c:pt>
                <c:pt idx="26">
                  <c:v>296.23991379388508</c:v>
                </c:pt>
                <c:pt idx="27">
                  <c:v>296.18991379388513</c:v>
                </c:pt>
                <c:pt idx="28">
                  <c:v>296.13991379388517</c:v>
                </c:pt>
                <c:pt idx="29">
                  <c:v>296.08991379388522</c:v>
                </c:pt>
                <c:pt idx="30">
                  <c:v>296.03991379388526</c:v>
                </c:pt>
                <c:pt idx="31">
                  <c:v>295.98991379388531</c:v>
                </c:pt>
                <c:pt idx="32">
                  <c:v>295.93991379388535</c:v>
                </c:pt>
                <c:pt idx="33">
                  <c:v>295.8899137938854</c:v>
                </c:pt>
                <c:pt idx="34">
                  <c:v>295.83991379388544</c:v>
                </c:pt>
                <c:pt idx="35">
                  <c:v>295.78991379388549</c:v>
                </c:pt>
                <c:pt idx="36">
                  <c:v>295.73991379388553</c:v>
                </c:pt>
                <c:pt idx="37">
                  <c:v>295.68991379388558</c:v>
                </c:pt>
                <c:pt idx="38">
                  <c:v>295.63991379388563</c:v>
                </c:pt>
                <c:pt idx="39">
                  <c:v>295.58991379388567</c:v>
                </c:pt>
                <c:pt idx="40">
                  <c:v>295.53991379388572</c:v>
                </c:pt>
                <c:pt idx="41">
                  <c:v>295.48991379388576</c:v>
                </c:pt>
                <c:pt idx="42">
                  <c:v>295.43991379388581</c:v>
                </c:pt>
                <c:pt idx="43">
                  <c:v>295.38991379388585</c:v>
                </c:pt>
                <c:pt idx="44">
                  <c:v>295.3399137938859</c:v>
                </c:pt>
                <c:pt idx="45">
                  <c:v>295.28991379388594</c:v>
                </c:pt>
                <c:pt idx="46">
                  <c:v>295.23991379388599</c:v>
                </c:pt>
                <c:pt idx="47">
                  <c:v>295.18991379388603</c:v>
                </c:pt>
                <c:pt idx="48">
                  <c:v>295.13991379388608</c:v>
                </c:pt>
                <c:pt idx="49">
                  <c:v>295.08991379388613</c:v>
                </c:pt>
                <c:pt idx="50">
                  <c:v>295.03991379388617</c:v>
                </c:pt>
                <c:pt idx="51">
                  <c:v>294.98991379388622</c:v>
                </c:pt>
                <c:pt idx="52">
                  <c:v>294.93991379388626</c:v>
                </c:pt>
                <c:pt idx="53">
                  <c:v>294.88991379388631</c:v>
                </c:pt>
                <c:pt idx="54">
                  <c:v>294.83991379388635</c:v>
                </c:pt>
                <c:pt idx="55">
                  <c:v>294.7899137938864</c:v>
                </c:pt>
                <c:pt idx="56">
                  <c:v>294.73991379388644</c:v>
                </c:pt>
                <c:pt idx="57">
                  <c:v>294.68991379388649</c:v>
                </c:pt>
                <c:pt idx="58">
                  <c:v>294.63991379388654</c:v>
                </c:pt>
                <c:pt idx="59">
                  <c:v>294.58991379388658</c:v>
                </c:pt>
                <c:pt idx="60">
                  <c:v>294.53991379388663</c:v>
                </c:pt>
                <c:pt idx="61">
                  <c:v>294.48991379388667</c:v>
                </c:pt>
                <c:pt idx="62">
                  <c:v>294.43991379388672</c:v>
                </c:pt>
                <c:pt idx="63">
                  <c:v>294.38991379388676</c:v>
                </c:pt>
                <c:pt idx="64">
                  <c:v>294.33991379388681</c:v>
                </c:pt>
                <c:pt idx="65">
                  <c:v>294.28991379388685</c:v>
                </c:pt>
                <c:pt idx="66">
                  <c:v>294.2399137938869</c:v>
                </c:pt>
                <c:pt idx="67">
                  <c:v>294.18991379388694</c:v>
                </c:pt>
                <c:pt idx="68">
                  <c:v>294.13991379388699</c:v>
                </c:pt>
                <c:pt idx="69">
                  <c:v>294.08991379388704</c:v>
                </c:pt>
                <c:pt idx="70">
                  <c:v>294.03991379388708</c:v>
                </c:pt>
                <c:pt idx="71">
                  <c:v>293.98991379388713</c:v>
                </c:pt>
                <c:pt idx="72">
                  <c:v>293.93991379388717</c:v>
                </c:pt>
                <c:pt idx="73">
                  <c:v>293.88991379388722</c:v>
                </c:pt>
                <c:pt idx="74">
                  <c:v>293.83991379388726</c:v>
                </c:pt>
                <c:pt idx="75">
                  <c:v>293.78991379388731</c:v>
                </c:pt>
                <c:pt idx="76">
                  <c:v>293.73991379388735</c:v>
                </c:pt>
                <c:pt idx="77">
                  <c:v>293.6899137938874</c:v>
                </c:pt>
                <c:pt idx="78">
                  <c:v>293.63991379388744</c:v>
                </c:pt>
                <c:pt idx="79">
                  <c:v>293.58991379388749</c:v>
                </c:pt>
                <c:pt idx="80">
                  <c:v>293.53991379388754</c:v>
                </c:pt>
                <c:pt idx="81">
                  <c:v>293.48991379388758</c:v>
                </c:pt>
                <c:pt idx="82">
                  <c:v>293.43991379388763</c:v>
                </c:pt>
                <c:pt idx="83">
                  <c:v>293.38991379388767</c:v>
                </c:pt>
                <c:pt idx="84">
                  <c:v>293.33991379388772</c:v>
                </c:pt>
                <c:pt idx="85">
                  <c:v>293.28991379388776</c:v>
                </c:pt>
                <c:pt idx="86">
                  <c:v>293.23991379388781</c:v>
                </c:pt>
                <c:pt idx="87">
                  <c:v>293.18991379388785</c:v>
                </c:pt>
                <c:pt idx="88">
                  <c:v>293.1399137938879</c:v>
                </c:pt>
                <c:pt idx="89">
                  <c:v>293.08991379388794</c:v>
                </c:pt>
                <c:pt idx="90">
                  <c:v>293.03991379388799</c:v>
                </c:pt>
                <c:pt idx="91">
                  <c:v>292.98991379388804</c:v>
                </c:pt>
                <c:pt idx="92">
                  <c:v>292.93991379388808</c:v>
                </c:pt>
                <c:pt idx="93">
                  <c:v>292.88991379388813</c:v>
                </c:pt>
                <c:pt idx="94">
                  <c:v>292.83991379388817</c:v>
                </c:pt>
                <c:pt idx="95">
                  <c:v>292.78991379388822</c:v>
                </c:pt>
                <c:pt idx="96">
                  <c:v>292.73991379388826</c:v>
                </c:pt>
                <c:pt idx="97">
                  <c:v>292.68991379388831</c:v>
                </c:pt>
                <c:pt idx="98">
                  <c:v>292.63991379388835</c:v>
                </c:pt>
                <c:pt idx="99">
                  <c:v>292.5899137938884</c:v>
                </c:pt>
                <c:pt idx="100">
                  <c:v>292.53991379388845</c:v>
                </c:pt>
                <c:pt idx="101">
                  <c:v>292.48991379388849</c:v>
                </c:pt>
                <c:pt idx="102">
                  <c:v>292.43991379388854</c:v>
                </c:pt>
                <c:pt idx="103">
                  <c:v>292.38991379388858</c:v>
                </c:pt>
                <c:pt idx="104">
                  <c:v>292.33991379388863</c:v>
                </c:pt>
                <c:pt idx="105">
                  <c:v>292.28991379388867</c:v>
                </c:pt>
                <c:pt idx="106">
                  <c:v>292.23991379388872</c:v>
                </c:pt>
                <c:pt idx="107">
                  <c:v>292.18991379388876</c:v>
                </c:pt>
                <c:pt idx="108">
                  <c:v>292.13991379388881</c:v>
                </c:pt>
                <c:pt idx="109">
                  <c:v>292.08991379388885</c:v>
                </c:pt>
                <c:pt idx="110">
                  <c:v>292.0399137938889</c:v>
                </c:pt>
                <c:pt idx="111">
                  <c:v>291.98991379388895</c:v>
                </c:pt>
                <c:pt idx="112">
                  <c:v>291.93991379388899</c:v>
                </c:pt>
                <c:pt idx="113">
                  <c:v>291.88991379388904</c:v>
                </c:pt>
                <c:pt idx="114">
                  <c:v>291.83991379388908</c:v>
                </c:pt>
                <c:pt idx="115">
                  <c:v>291.78991379388913</c:v>
                </c:pt>
                <c:pt idx="116">
                  <c:v>291.73991379388917</c:v>
                </c:pt>
                <c:pt idx="117">
                  <c:v>291.68991379388922</c:v>
                </c:pt>
                <c:pt idx="118">
                  <c:v>291.63991379388926</c:v>
                </c:pt>
                <c:pt idx="119">
                  <c:v>291.58991379388931</c:v>
                </c:pt>
                <c:pt idx="120">
                  <c:v>291.53991379388935</c:v>
                </c:pt>
                <c:pt idx="121">
                  <c:v>291.4899137938894</c:v>
                </c:pt>
                <c:pt idx="122">
                  <c:v>291.43991379388945</c:v>
                </c:pt>
                <c:pt idx="123">
                  <c:v>291.38991379388949</c:v>
                </c:pt>
                <c:pt idx="124">
                  <c:v>291.33991379388954</c:v>
                </c:pt>
                <c:pt idx="125">
                  <c:v>291.28991379388958</c:v>
                </c:pt>
                <c:pt idx="126">
                  <c:v>291.23991379388963</c:v>
                </c:pt>
                <c:pt idx="127">
                  <c:v>291.18991379388967</c:v>
                </c:pt>
                <c:pt idx="128">
                  <c:v>291.13991379388972</c:v>
                </c:pt>
                <c:pt idx="129">
                  <c:v>291.08991379388976</c:v>
                </c:pt>
                <c:pt idx="130">
                  <c:v>291.03991379388981</c:v>
                </c:pt>
                <c:pt idx="131">
                  <c:v>290.98991379388985</c:v>
                </c:pt>
                <c:pt idx="132">
                  <c:v>290.9399137938899</c:v>
                </c:pt>
                <c:pt idx="133">
                  <c:v>290.88991379388995</c:v>
                </c:pt>
                <c:pt idx="134">
                  <c:v>290.83991379388999</c:v>
                </c:pt>
                <c:pt idx="135">
                  <c:v>290.78991379389004</c:v>
                </c:pt>
                <c:pt idx="136">
                  <c:v>290.73991379389008</c:v>
                </c:pt>
                <c:pt idx="137">
                  <c:v>290.68991379389013</c:v>
                </c:pt>
                <c:pt idx="138">
                  <c:v>290.63991379389017</c:v>
                </c:pt>
                <c:pt idx="139">
                  <c:v>290.58991379389022</c:v>
                </c:pt>
                <c:pt idx="140">
                  <c:v>290.53991379389026</c:v>
                </c:pt>
                <c:pt idx="141">
                  <c:v>290.48991379389031</c:v>
                </c:pt>
                <c:pt idx="142">
                  <c:v>290.43991379389036</c:v>
                </c:pt>
                <c:pt idx="143">
                  <c:v>290.3899137938904</c:v>
                </c:pt>
                <c:pt idx="144">
                  <c:v>290.33991379389045</c:v>
                </c:pt>
                <c:pt idx="145">
                  <c:v>290.28991379389049</c:v>
                </c:pt>
                <c:pt idx="146">
                  <c:v>290.23991379389054</c:v>
                </c:pt>
                <c:pt idx="147">
                  <c:v>290.18991379389058</c:v>
                </c:pt>
                <c:pt idx="148">
                  <c:v>290.13991379389063</c:v>
                </c:pt>
                <c:pt idx="149">
                  <c:v>290.08991379389067</c:v>
                </c:pt>
                <c:pt idx="150">
                  <c:v>290.03991379389072</c:v>
                </c:pt>
                <c:pt idx="151">
                  <c:v>289.98991379389076</c:v>
                </c:pt>
                <c:pt idx="152">
                  <c:v>289.93991379389081</c:v>
                </c:pt>
                <c:pt idx="153">
                  <c:v>289.88991379389086</c:v>
                </c:pt>
                <c:pt idx="154">
                  <c:v>289.8399137938909</c:v>
                </c:pt>
                <c:pt idx="155">
                  <c:v>289.78991379389095</c:v>
                </c:pt>
                <c:pt idx="156">
                  <c:v>289.73991379389099</c:v>
                </c:pt>
                <c:pt idx="157">
                  <c:v>289.68991379389104</c:v>
                </c:pt>
                <c:pt idx="158">
                  <c:v>289.63991379389108</c:v>
                </c:pt>
                <c:pt idx="159">
                  <c:v>289.58991379389113</c:v>
                </c:pt>
                <c:pt idx="160">
                  <c:v>289.53991379389117</c:v>
                </c:pt>
                <c:pt idx="161">
                  <c:v>289.48991379389122</c:v>
                </c:pt>
                <c:pt idx="162">
                  <c:v>289.43991379389126</c:v>
                </c:pt>
                <c:pt idx="163">
                  <c:v>289.38991379389131</c:v>
                </c:pt>
                <c:pt idx="164">
                  <c:v>289.33991379389136</c:v>
                </c:pt>
                <c:pt idx="165">
                  <c:v>289.2899137938914</c:v>
                </c:pt>
                <c:pt idx="166">
                  <c:v>289.23991379389145</c:v>
                </c:pt>
                <c:pt idx="167">
                  <c:v>289.18991379389149</c:v>
                </c:pt>
                <c:pt idx="168">
                  <c:v>289.13991379389154</c:v>
                </c:pt>
                <c:pt idx="169">
                  <c:v>289.08991379389158</c:v>
                </c:pt>
                <c:pt idx="170">
                  <c:v>289.03991379389163</c:v>
                </c:pt>
                <c:pt idx="171">
                  <c:v>288.98991379389167</c:v>
                </c:pt>
                <c:pt idx="172">
                  <c:v>288.93991379389172</c:v>
                </c:pt>
                <c:pt idx="173">
                  <c:v>288.88991379389176</c:v>
                </c:pt>
                <c:pt idx="174">
                  <c:v>288.83991379389181</c:v>
                </c:pt>
                <c:pt idx="175">
                  <c:v>288.78991379389186</c:v>
                </c:pt>
                <c:pt idx="176">
                  <c:v>288.7399137938919</c:v>
                </c:pt>
                <c:pt idx="177">
                  <c:v>288.68991379389195</c:v>
                </c:pt>
                <c:pt idx="178">
                  <c:v>288.63991379389199</c:v>
                </c:pt>
                <c:pt idx="179">
                  <c:v>288.58991379389204</c:v>
                </c:pt>
                <c:pt idx="180">
                  <c:v>288.53991379389208</c:v>
                </c:pt>
                <c:pt idx="181">
                  <c:v>288.48991379389213</c:v>
                </c:pt>
                <c:pt idx="182">
                  <c:v>288.43991379389217</c:v>
                </c:pt>
                <c:pt idx="183">
                  <c:v>288.38991379389222</c:v>
                </c:pt>
                <c:pt idx="184">
                  <c:v>288.33991379389226</c:v>
                </c:pt>
                <c:pt idx="185">
                  <c:v>288.28991379389231</c:v>
                </c:pt>
                <c:pt idx="186">
                  <c:v>288.23991379389236</c:v>
                </c:pt>
                <c:pt idx="187">
                  <c:v>288.1899137938924</c:v>
                </c:pt>
                <c:pt idx="188">
                  <c:v>288.13991379389245</c:v>
                </c:pt>
                <c:pt idx="189">
                  <c:v>288.08991379389249</c:v>
                </c:pt>
                <c:pt idx="190">
                  <c:v>288.03991379389254</c:v>
                </c:pt>
                <c:pt idx="191">
                  <c:v>287.98991379389258</c:v>
                </c:pt>
                <c:pt idx="192">
                  <c:v>287.93991379389263</c:v>
                </c:pt>
                <c:pt idx="193">
                  <c:v>287.88991379389267</c:v>
                </c:pt>
                <c:pt idx="194">
                  <c:v>287.83991379389272</c:v>
                </c:pt>
                <c:pt idx="195">
                  <c:v>287.78991379389277</c:v>
                </c:pt>
                <c:pt idx="196">
                  <c:v>287.73991379389281</c:v>
                </c:pt>
                <c:pt idx="197">
                  <c:v>287.68991379389286</c:v>
                </c:pt>
                <c:pt idx="198">
                  <c:v>287.6399137938929</c:v>
                </c:pt>
                <c:pt idx="199">
                  <c:v>287.58991379389295</c:v>
                </c:pt>
                <c:pt idx="200">
                  <c:v>287.53991379389299</c:v>
                </c:pt>
                <c:pt idx="201">
                  <c:v>287.48991379389304</c:v>
                </c:pt>
                <c:pt idx="202">
                  <c:v>287.43991379389308</c:v>
                </c:pt>
                <c:pt idx="203">
                  <c:v>287.38991379389313</c:v>
                </c:pt>
                <c:pt idx="204">
                  <c:v>287.33991379389317</c:v>
                </c:pt>
                <c:pt idx="205">
                  <c:v>287.28991379389322</c:v>
                </c:pt>
                <c:pt idx="206">
                  <c:v>287.23991379389327</c:v>
                </c:pt>
                <c:pt idx="207">
                  <c:v>287.18991379389331</c:v>
                </c:pt>
                <c:pt idx="208">
                  <c:v>287.13991379389336</c:v>
                </c:pt>
                <c:pt idx="209">
                  <c:v>287.0899137938934</c:v>
                </c:pt>
                <c:pt idx="210">
                  <c:v>287.03991379389345</c:v>
                </c:pt>
                <c:pt idx="211">
                  <c:v>286.98991379389349</c:v>
                </c:pt>
                <c:pt idx="212">
                  <c:v>286.93991379389354</c:v>
                </c:pt>
                <c:pt idx="213">
                  <c:v>286.88991379389358</c:v>
                </c:pt>
                <c:pt idx="214">
                  <c:v>286.83991379389363</c:v>
                </c:pt>
                <c:pt idx="215">
                  <c:v>286.78991379389367</c:v>
                </c:pt>
                <c:pt idx="216">
                  <c:v>286.73991379389372</c:v>
                </c:pt>
                <c:pt idx="217">
                  <c:v>286.68991379389377</c:v>
                </c:pt>
                <c:pt idx="218">
                  <c:v>286.63991379389381</c:v>
                </c:pt>
                <c:pt idx="219">
                  <c:v>286.58991379389386</c:v>
                </c:pt>
                <c:pt idx="220">
                  <c:v>286.5399137938939</c:v>
                </c:pt>
                <c:pt idx="221">
                  <c:v>286.48991379389395</c:v>
                </c:pt>
                <c:pt idx="222">
                  <c:v>286.43991379389399</c:v>
                </c:pt>
                <c:pt idx="223">
                  <c:v>286.38991379389404</c:v>
                </c:pt>
                <c:pt idx="224">
                  <c:v>286.33991379389408</c:v>
                </c:pt>
                <c:pt idx="225">
                  <c:v>286.28991379389413</c:v>
                </c:pt>
                <c:pt idx="226">
                  <c:v>286.23991379389417</c:v>
                </c:pt>
                <c:pt idx="227">
                  <c:v>286.18991379389422</c:v>
                </c:pt>
                <c:pt idx="228">
                  <c:v>286.13991379389427</c:v>
                </c:pt>
                <c:pt idx="229">
                  <c:v>286.08991379389431</c:v>
                </c:pt>
                <c:pt idx="230">
                  <c:v>286.03991379389436</c:v>
                </c:pt>
                <c:pt idx="231">
                  <c:v>285.9899137938944</c:v>
                </c:pt>
                <c:pt idx="232">
                  <c:v>285.93991379389445</c:v>
                </c:pt>
                <c:pt idx="233">
                  <c:v>285.88991379389449</c:v>
                </c:pt>
                <c:pt idx="234">
                  <c:v>285.83991379389454</c:v>
                </c:pt>
                <c:pt idx="235">
                  <c:v>285.78991379389458</c:v>
                </c:pt>
                <c:pt idx="236">
                  <c:v>285.73991379389463</c:v>
                </c:pt>
                <c:pt idx="237">
                  <c:v>285.68991379389468</c:v>
                </c:pt>
                <c:pt idx="238">
                  <c:v>285.63991379389472</c:v>
                </c:pt>
                <c:pt idx="239">
                  <c:v>285.58991379389477</c:v>
                </c:pt>
                <c:pt idx="240">
                  <c:v>285.53991379389481</c:v>
                </c:pt>
                <c:pt idx="241">
                  <c:v>285.48991379389486</c:v>
                </c:pt>
                <c:pt idx="242">
                  <c:v>285.4399137938949</c:v>
                </c:pt>
                <c:pt idx="243">
                  <c:v>285.38991379389495</c:v>
                </c:pt>
                <c:pt idx="244">
                  <c:v>285.33991379389499</c:v>
                </c:pt>
                <c:pt idx="245">
                  <c:v>285.28991379389504</c:v>
                </c:pt>
                <c:pt idx="246">
                  <c:v>285.23991379389508</c:v>
                </c:pt>
                <c:pt idx="247">
                  <c:v>285.18991379389513</c:v>
                </c:pt>
                <c:pt idx="248">
                  <c:v>285.13991379389518</c:v>
                </c:pt>
                <c:pt idx="249">
                  <c:v>285.08991379389522</c:v>
                </c:pt>
                <c:pt idx="250">
                  <c:v>285.03991379389527</c:v>
                </c:pt>
                <c:pt idx="251">
                  <c:v>284.98991379389531</c:v>
                </c:pt>
                <c:pt idx="252">
                  <c:v>284.93991379389536</c:v>
                </c:pt>
                <c:pt idx="253">
                  <c:v>284.8899137938954</c:v>
                </c:pt>
                <c:pt idx="254">
                  <c:v>284.83991379389545</c:v>
                </c:pt>
                <c:pt idx="255">
                  <c:v>284.78991379389549</c:v>
                </c:pt>
                <c:pt idx="256">
                  <c:v>284.73991379389554</c:v>
                </c:pt>
                <c:pt idx="257">
                  <c:v>284.68991379389558</c:v>
                </c:pt>
                <c:pt idx="258">
                  <c:v>284.63991379389563</c:v>
                </c:pt>
                <c:pt idx="259">
                  <c:v>284.58991379389568</c:v>
                </c:pt>
                <c:pt idx="260">
                  <c:v>284.53991379389572</c:v>
                </c:pt>
                <c:pt idx="261">
                  <c:v>284.48991379389577</c:v>
                </c:pt>
                <c:pt idx="262">
                  <c:v>284.43991379389581</c:v>
                </c:pt>
                <c:pt idx="263">
                  <c:v>284.38991379389586</c:v>
                </c:pt>
                <c:pt idx="264">
                  <c:v>284.3399137938959</c:v>
                </c:pt>
                <c:pt idx="265">
                  <c:v>284.28991379389595</c:v>
                </c:pt>
                <c:pt idx="266">
                  <c:v>284.23991379389599</c:v>
                </c:pt>
                <c:pt idx="267">
                  <c:v>284.18991379389604</c:v>
                </c:pt>
                <c:pt idx="268">
                  <c:v>284.13991379389608</c:v>
                </c:pt>
                <c:pt idx="269">
                  <c:v>284.08991379389613</c:v>
                </c:pt>
                <c:pt idx="270">
                  <c:v>284.03991379389618</c:v>
                </c:pt>
                <c:pt idx="271">
                  <c:v>283.98991379389622</c:v>
                </c:pt>
                <c:pt idx="272">
                  <c:v>283.93991379389627</c:v>
                </c:pt>
                <c:pt idx="273">
                  <c:v>283.88991379389631</c:v>
                </c:pt>
                <c:pt idx="274">
                  <c:v>283.83991379389636</c:v>
                </c:pt>
                <c:pt idx="275">
                  <c:v>283.7899137938964</c:v>
                </c:pt>
                <c:pt idx="276">
                  <c:v>283.73991379389645</c:v>
                </c:pt>
                <c:pt idx="277">
                  <c:v>283.68991379389649</c:v>
                </c:pt>
                <c:pt idx="278">
                  <c:v>283.63991379389654</c:v>
                </c:pt>
                <c:pt idx="279">
                  <c:v>283.58991379389659</c:v>
                </c:pt>
                <c:pt idx="280">
                  <c:v>283.53991379389663</c:v>
                </c:pt>
                <c:pt idx="281">
                  <c:v>283.48991379389668</c:v>
                </c:pt>
                <c:pt idx="282">
                  <c:v>283.43991379389672</c:v>
                </c:pt>
                <c:pt idx="283">
                  <c:v>283.38991379389677</c:v>
                </c:pt>
                <c:pt idx="284">
                  <c:v>283.33991379389681</c:v>
                </c:pt>
                <c:pt idx="285">
                  <c:v>283.28991379389686</c:v>
                </c:pt>
                <c:pt idx="286">
                  <c:v>283.2399137938969</c:v>
                </c:pt>
                <c:pt idx="287">
                  <c:v>283.18991379389695</c:v>
                </c:pt>
                <c:pt idx="288">
                  <c:v>283.13991379389699</c:v>
                </c:pt>
                <c:pt idx="289">
                  <c:v>283.08991379389704</c:v>
                </c:pt>
                <c:pt idx="290">
                  <c:v>283.03991379389709</c:v>
                </c:pt>
                <c:pt idx="291">
                  <c:v>282.98991379389713</c:v>
                </c:pt>
                <c:pt idx="292">
                  <c:v>282.93991379389718</c:v>
                </c:pt>
                <c:pt idx="293">
                  <c:v>282.88991379389722</c:v>
                </c:pt>
                <c:pt idx="294">
                  <c:v>282.83991379389727</c:v>
                </c:pt>
                <c:pt idx="295">
                  <c:v>282.78991379389731</c:v>
                </c:pt>
                <c:pt idx="296">
                  <c:v>282.73991379389736</c:v>
                </c:pt>
                <c:pt idx="297">
                  <c:v>282.6899137938974</c:v>
                </c:pt>
                <c:pt idx="298">
                  <c:v>282.63991379389745</c:v>
                </c:pt>
                <c:pt idx="299">
                  <c:v>282.58991379389749</c:v>
                </c:pt>
                <c:pt idx="300">
                  <c:v>282.53991379389754</c:v>
                </c:pt>
                <c:pt idx="301">
                  <c:v>282.48991379389759</c:v>
                </c:pt>
                <c:pt idx="302">
                  <c:v>282.43991379389763</c:v>
                </c:pt>
                <c:pt idx="303">
                  <c:v>282.38991379389768</c:v>
                </c:pt>
                <c:pt idx="304">
                  <c:v>282.33991379389772</c:v>
                </c:pt>
                <c:pt idx="305">
                  <c:v>282.28991379389777</c:v>
                </c:pt>
                <c:pt idx="306">
                  <c:v>282.23991379389781</c:v>
                </c:pt>
                <c:pt idx="307">
                  <c:v>282.18991379389786</c:v>
                </c:pt>
                <c:pt idx="308">
                  <c:v>282.1399137938979</c:v>
                </c:pt>
                <c:pt idx="309">
                  <c:v>282.08991379389795</c:v>
                </c:pt>
                <c:pt idx="310">
                  <c:v>282.03991379389799</c:v>
                </c:pt>
                <c:pt idx="311">
                  <c:v>281.98991379389804</c:v>
                </c:pt>
                <c:pt idx="312">
                  <c:v>281.93991379389809</c:v>
                </c:pt>
                <c:pt idx="313">
                  <c:v>281.88991379389813</c:v>
                </c:pt>
                <c:pt idx="314">
                  <c:v>281.83991379389818</c:v>
                </c:pt>
                <c:pt idx="315">
                  <c:v>281.78991379389822</c:v>
                </c:pt>
                <c:pt idx="316">
                  <c:v>281.73991379389827</c:v>
                </c:pt>
                <c:pt idx="317">
                  <c:v>281.68991379389831</c:v>
                </c:pt>
                <c:pt idx="318">
                  <c:v>281.63991379389836</c:v>
                </c:pt>
                <c:pt idx="319">
                  <c:v>281.5899137938984</c:v>
                </c:pt>
                <c:pt idx="320">
                  <c:v>281.53991379389845</c:v>
                </c:pt>
                <c:pt idx="321">
                  <c:v>281.48991379389849</c:v>
                </c:pt>
                <c:pt idx="322">
                  <c:v>281.43991379389854</c:v>
                </c:pt>
                <c:pt idx="323">
                  <c:v>281.38991379389859</c:v>
                </c:pt>
                <c:pt idx="324">
                  <c:v>281.33991379389863</c:v>
                </c:pt>
                <c:pt idx="325">
                  <c:v>281.28991379389868</c:v>
                </c:pt>
                <c:pt idx="326">
                  <c:v>281.23991379389872</c:v>
                </c:pt>
                <c:pt idx="327">
                  <c:v>281.18991379389877</c:v>
                </c:pt>
                <c:pt idx="328">
                  <c:v>281.13991379389881</c:v>
                </c:pt>
                <c:pt idx="329">
                  <c:v>281.08991379389886</c:v>
                </c:pt>
                <c:pt idx="330">
                  <c:v>281.0399137938989</c:v>
                </c:pt>
                <c:pt idx="331">
                  <c:v>280.98991379389895</c:v>
                </c:pt>
                <c:pt idx="332">
                  <c:v>280.939913793899</c:v>
                </c:pt>
                <c:pt idx="333">
                  <c:v>280.88991379389904</c:v>
                </c:pt>
                <c:pt idx="334">
                  <c:v>280.83991379389909</c:v>
                </c:pt>
                <c:pt idx="335">
                  <c:v>280.78991379389913</c:v>
                </c:pt>
                <c:pt idx="336">
                  <c:v>280.73991379389918</c:v>
                </c:pt>
                <c:pt idx="337">
                  <c:v>280.68991379389922</c:v>
                </c:pt>
                <c:pt idx="338">
                  <c:v>280.63991379389927</c:v>
                </c:pt>
                <c:pt idx="339">
                  <c:v>280.58991379389931</c:v>
                </c:pt>
                <c:pt idx="340">
                  <c:v>280.53991379389936</c:v>
                </c:pt>
                <c:pt idx="341">
                  <c:v>280.4899137938994</c:v>
                </c:pt>
                <c:pt idx="342">
                  <c:v>280.43991379389945</c:v>
                </c:pt>
                <c:pt idx="343">
                  <c:v>280.3899137938995</c:v>
                </c:pt>
                <c:pt idx="344">
                  <c:v>280.33991379389954</c:v>
                </c:pt>
                <c:pt idx="345">
                  <c:v>280.28991379389959</c:v>
                </c:pt>
                <c:pt idx="346">
                  <c:v>280.23991379389963</c:v>
                </c:pt>
                <c:pt idx="347">
                  <c:v>280.18991379389968</c:v>
                </c:pt>
                <c:pt idx="348">
                  <c:v>280.13991379389972</c:v>
                </c:pt>
                <c:pt idx="349">
                  <c:v>280.08991379389977</c:v>
                </c:pt>
                <c:pt idx="350">
                  <c:v>280.03991379389981</c:v>
                </c:pt>
                <c:pt idx="351">
                  <c:v>279.98991379389986</c:v>
                </c:pt>
                <c:pt idx="352">
                  <c:v>279.9399137938999</c:v>
                </c:pt>
                <c:pt idx="353">
                  <c:v>279.88991379389995</c:v>
                </c:pt>
                <c:pt idx="354">
                  <c:v>279.8399137939</c:v>
                </c:pt>
                <c:pt idx="355">
                  <c:v>279.78991379390004</c:v>
                </c:pt>
                <c:pt idx="356">
                  <c:v>279.73991379390009</c:v>
                </c:pt>
                <c:pt idx="357">
                  <c:v>279.68991379390013</c:v>
                </c:pt>
                <c:pt idx="358">
                  <c:v>279.63991379390018</c:v>
                </c:pt>
                <c:pt idx="359">
                  <c:v>279.58991379390022</c:v>
                </c:pt>
                <c:pt idx="360">
                  <c:v>279.53991379390027</c:v>
                </c:pt>
                <c:pt idx="361">
                  <c:v>279.48991379390031</c:v>
                </c:pt>
                <c:pt idx="362">
                  <c:v>279.43991379390036</c:v>
                </c:pt>
                <c:pt idx="363">
                  <c:v>279.3899137939004</c:v>
                </c:pt>
                <c:pt idx="364">
                  <c:v>279.33991379390045</c:v>
                </c:pt>
                <c:pt idx="365">
                  <c:v>279.2899137939005</c:v>
                </c:pt>
                <c:pt idx="366">
                  <c:v>279.23991379390054</c:v>
                </c:pt>
                <c:pt idx="367">
                  <c:v>279.18991379390059</c:v>
                </c:pt>
                <c:pt idx="368">
                  <c:v>279.13991379390063</c:v>
                </c:pt>
                <c:pt idx="369">
                  <c:v>279.08991379390068</c:v>
                </c:pt>
                <c:pt idx="370">
                  <c:v>279.03991379390072</c:v>
                </c:pt>
                <c:pt idx="371">
                  <c:v>278.98991379390077</c:v>
                </c:pt>
                <c:pt idx="372">
                  <c:v>278.93991379390081</c:v>
                </c:pt>
                <c:pt idx="373">
                  <c:v>278.88991379390086</c:v>
                </c:pt>
                <c:pt idx="374">
                  <c:v>278.83991379390091</c:v>
                </c:pt>
                <c:pt idx="375">
                  <c:v>278.78991379390095</c:v>
                </c:pt>
                <c:pt idx="376">
                  <c:v>278.739913793901</c:v>
                </c:pt>
                <c:pt idx="377">
                  <c:v>278.68991379390104</c:v>
                </c:pt>
                <c:pt idx="378">
                  <c:v>278.63991379390109</c:v>
                </c:pt>
                <c:pt idx="379">
                  <c:v>278.58991379390113</c:v>
                </c:pt>
                <c:pt idx="380">
                  <c:v>278.53991379390118</c:v>
                </c:pt>
                <c:pt idx="381">
                  <c:v>278.48991379390122</c:v>
                </c:pt>
                <c:pt idx="382">
                  <c:v>278.43991379390127</c:v>
                </c:pt>
                <c:pt idx="383">
                  <c:v>278.38991379390131</c:v>
                </c:pt>
                <c:pt idx="384">
                  <c:v>278.33991379390136</c:v>
                </c:pt>
                <c:pt idx="385">
                  <c:v>278.28991379390141</c:v>
                </c:pt>
                <c:pt idx="386">
                  <c:v>278.23991379390145</c:v>
                </c:pt>
                <c:pt idx="387">
                  <c:v>278.1899137939015</c:v>
                </c:pt>
                <c:pt idx="388">
                  <c:v>278.13991379390154</c:v>
                </c:pt>
                <c:pt idx="389">
                  <c:v>278.08991379390159</c:v>
                </c:pt>
                <c:pt idx="390">
                  <c:v>278.03991379390163</c:v>
                </c:pt>
                <c:pt idx="391">
                  <c:v>277.98991379390168</c:v>
                </c:pt>
                <c:pt idx="392">
                  <c:v>277.93991379390172</c:v>
                </c:pt>
                <c:pt idx="393">
                  <c:v>277.88991379390177</c:v>
                </c:pt>
                <c:pt idx="394">
                  <c:v>277.83991379390181</c:v>
                </c:pt>
                <c:pt idx="395">
                  <c:v>277.78991379390186</c:v>
                </c:pt>
                <c:pt idx="396">
                  <c:v>277.73991379390191</c:v>
                </c:pt>
                <c:pt idx="397">
                  <c:v>277.68991379390195</c:v>
                </c:pt>
                <c:pt idx="398">
                  <c:v>277.639913793902</c:v>
                </c:pt>
                <c:pt idx="399">
                  <c:v>277.58991379390204</c:v>
                </c:pt>
                <c:pt idx="400">
                  <c:v>277.53991379390209</c:v>
                </c:pt>
                <c:pt idx="401">
                  <c:v>277.48991379390213</c:v>
                </c:pt>
                <c:pt idx="402">
                  <c:v>277.43991379390218</c:v>
                </c:pt>
                <c:pt idx="403">
                  <c:v>277.38991379390222</c:v>
                </c:pt>
                <c:pt idx="404">
                  <c:v>277.33991379390227</c:v>
                </c:pt>
                <c:pt idx="405">
                  <c:v>277.28991379390231</c:v>
                </c:pt>
                <c:pt idx="406">
                  <c:v>277.23991379390236</c:v>
                </c:pt>
                <c:pt idx="407">
                  <c:v>277.18991379390241</c:v>
                </c:pt>
                <c:pt idx="408">
                  <c:v>277.13991379390245</c:v>
                </c:pt>
                <c:pt idx="409">
                  <c:v>277.0899137939025</c:v>
                </c:pt>
                <c:pt idx="410">
                  <c:v>277.03991379390254</c:v>
                </c:pt>
                <c:pt idx="411">
                  <c:v>276.98991379390259</c:v>
                </c:pt>
                <c:pt idx="412">
                  <c:v>276.93991379390263</c:v>
                </c:pt>
                <c:pt idx="413">
                  <c:v>276.88991379390268</c:v>
                </c:pt>
                <c:pt idx="414">
                  <c:v>276.83991379390272</c:v>
                </c:pt>
                <c:pt idx="415">
                  <c:v>276.78991379390277</c:v>
                </c:pt>
                <c:pt idx="416">
                  <c:v>276.73991379390282</c:v>
                </c:pt>
                <c:pt idx="417">
                  <c:v>276.68991379390286</c:v>
                </c:pt>
                <c:pt idx="418">
                  <c:v>276.63991379390291</c:v>
                </c:pt>
                <c:pt idx="419">
                  <c:v>276.58991379390295</c:v>
                </c:pt>
                <c:pt idx="420">
                  <c:v>276.539913793903</c:v>
                </c:pt>
                <c:pt idx="421">
                  <c:v>276.48991379390304</c:v>
                </c:pt>
                <c:pt idx="422">
                  <c:v>276.43991379390309</c:v>
                </c:pt>
                <c:pt idx="423">
                  <c:v>276.38991379390313</c:v>
                </c:pt>
                <c:pt idx="424">
                  <c:v>276.33991379390318</c:v>
                </c:pt>
                <c:pt idx="425">
                  <c:v>276.28991379390322</c:v>
                </c:pt>
                <c:pt idx="426">
                  <c:v>276.23991379390327</c:v>
                </c:pt>
                <c:pt idx="427">
                  <c:v>276.18991379390332</c:v>
                </c:pt>
                <c:pt idx="428">
                  <c:v>276.13991379390336</c:v>
                </c:pt>
                <c:pt idx="429">
                  <c:v>276.08991379390341</c:v>
                </c:pt>
                <c:pt idx="430">
                  <c:v>276.03991379390345</c:v>
                </c:pt>
                <c:pt idx="431">
                  <c:v>275.9899137939035</c:v>
                </c:pt>
                <c:pt idx="432">
                  <c:v>275.93991379390354</c:v>
                </c:pt>
                <c:pt idx="433">
                  <c:v>275.88991379390359</c:v>
                </c:pt>
                <c:pt idx="434">
                  <c:v>275.83991379390363</c:v>
                </c:pt>
                <c:pt idx="435">
                  <c:v>275.78991379390368</c:v>
                </c:pt>
                <c:pt idx="436">
                  <c:v>275.73991379390372</c:v>
                </c:pt>
                <c:pt idx="437">
                  <c:v>275.68991379390377</c:v>
                </c:pt>
                <c:pt idx="438">
                  <c:v>275.63991379390382</c:v>
                </c:pt>
                <c:pt idx="439">
                  <c:v>275.58991379390386</c:v>
                </c:pt>
                <c:pt idx="440">
                  <c:v>275.53991379390391</c:v>
                </c:pt>
                <c:pt idx="441">
                  <c:v>275.48991379390395</c:v>
                </c:pt>
                <c:pt idx="442">
                  <c:v>275.439913793904</c:v>
                </c:pt>
                <c:pt idx="443">
                  <c:v>275.38991379390404</c:v>
                </c:pt>
                <c:pt idx="444">
                  <c:v>275.33991379390409</c:v>
                </c:pt>
                <c:pt idx="445">
                  <c:v>275.28991379390413</c:v>
                </c:pt>
                <c:pt idx="446">
                  <c:v>275.23991379390418</c:v>
                </c:pt>
                <c:pt idx="447">
                  <c:v>275.18991379390422</c:v>
                </c:pt>
                <c:pt idx="448">
                  <c:v>275.13991379390427</c:v>
                </c:pt>
                <c:pt idx="449">
                  <c:v>275.08991379390432</c:v>
                </c:pt>
                <c:pt idx="450">
                  <c:v>275.03991379390436</c:v>
                </c:pt>
                <c:pt idx="451">
                  <c:v>274.98991379390441</c:v>
                </c:pt>
                <c:pt idx="452">
                  <c:v>274.93991379390445</c:v>
                </c:pt>
                <c:pt idx="453">
                  <c:v>274.8899137939045</c:v>
                </c:pt>
                <c:pt idx="454">
                  <c:v>274.83991379390454</c:v>
                </c:pt>
                <c:pt idx="455">
                  <c:v>274.78991379390459</c:v>
                </c:pt>
                <c:pt idx="456">
                  <c:v>274.73991379390463</c:v>
                </c:pt>
                <c:pt idx="457">
                  <c:v>274.68991379390468</c:v>
                </c:pt>
                <c:pt idx="458">
                  <c:v>274.63991379390473</c:v>
                </c:pt>
                <c:pt idx="459">
                  <c:v>274.58991379390477</c:v>
                </c:pt>
                <c:pt idx="460">
                  <c:v>274.53991379390482</c:v>
                </c:pt>
                <c:pt idx="461">
                  <c:v>274.48991379390486</c:v>
                </c:pt>
                <c:pt idx="462">
                  <c:v>274.43991379390491</c:v>
                </c:pt>
                <c:pt idx="463">
                  <c:v>274.38991379390495</c:v>
                </c:pt>
                <c:pt idx="464">
                  <c:v>274.339913793905</c:v>
                </c:pt>
                <c:pt idx="465">
                  <c:v>274.28991379390504</c:v>
                </c:pt>
                <c:pt idx="466">
                  <c:v>274.23991379390509</c:v>
                </c:pt>
                <c:pt idx="467">
                  <c:v>274.18991379390513</c:v>
                </c:pt>
                <c:pt idx="468">
                  <c:v>274.13991379390518</c:v>
                </c:pt>
                <c:pt idx="469">
                  <c:v>274.08991379390523</c:v>
                </c:pt>
                <c:pt idx="470">
                  <c:v>274.03991379390527</c:v>
                </c:pt>
                <c:pt idx="471">
                  <c:v>273.98991379390532</c:v>
                </c:pt>
                <c:pt idx="472">
                  <c:v>273.93991379390536</c:v>
                </c:pt>
                <c:pt idx="473">
                  <c:v>273.88991379390541</c:v>
                </c:pt>
                <c:pt idx="474">
                  <c:v>273.83991379390545</c:v>
                </c:pt>
                <c:pt idx="475">
                  <c:v>273.7899137939055</c:v>
                </c:pt>
                <c:pt idx="476">
                  <c:v>273.73991379390554</c:v>
                </c:pt>
                <c:pt idx="477">
                  <c:v>273.68991379390559</c:v>
                </c:pt>
                <c:pt idx="478">
                  <c:v>273.63991379390563</c:v>
                </c:pt>
                <c:pt idx="479">
                  <c:v>273.58991379390568</c:v>
                </c:pt>
                <c:pt idx="480">
                  <c:v>273.53991379390573</c:v>
                </c:pt>
                <c:pt idx="481">
                  <c:v>273.48991379390577</c:v>
                </c:pt>
                <c:pt idx="482">
                  <c:v>273.43991379390582</c:v>
                </c:pt>
                <c:pt idx="483">
                  <c:v>273.38991379390586</c:v>
                </c:pt>
                <c:pt idx="484">
                  <c:v>273.33991379390591</c:v>
                </c:pt>
                <c:pt idx="485">
                  <c:v>273.28991379390595</c:v>
                </c:pt>
                <c:pt idx="486">
                  <c:v>273.239913793906</c:v>
                </c:pt>
                <c:pt idx="487">
                  <c:v>273.18991379390604</c:v>
                </c:pt>
                <c:pt idx="488">
                  <c:v>273.13991379390609</c:v>
                </c:pt>
                <c:pt idx="489">
                  <c:v>273.08991379390613</c:v>
                </c:pt>
                <c:pt idx="490">
                  <c:v>273.03991379390618</c:v>
                </c:pt>
                <c:pt idx="491">
                  <c:v>272.98991379390623</c:v>
                </c:pt>
                <c:pt idx="492">
                  <c:v>272.93991379390627</c:v>
                </c:pt>
                <c:pt idx="493">
                  <c:v>272.88991379390632</c:v>
                </c:pt>
                <c:pt idx="494">
                  <c:v>272.83991379390636</c:v>
                </c:pt>
                <c:pt idx="495">
                  <c:v>272.78991379390641</c:v>
                </c:pt>
                <c:pt idx="496">
                  <c:v>272.73991379390645</c:v>
                </c:pt>
                <c:pt idx="497">
                  <c:v>272.6899137939065</c:v>
                </c:pt>
                <c:pt idx="498">
                  <c:v>272.63991379390654</c:v>
                </c:pt>
                <c:pt idx="499">
                  <c:v>272.58991379390659</c:v>
                </c:pt>
                <c:pt idx="500">
                  <c:v>272.53991379390663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5.414535250408707E-10</c:v>
                </c:pt>
                <c:pt idx="1">
                  <c:v>8.0899851848950619E-10</c:v>
                </c:pt>
                <c:pt idx="2">
                  <c:v>1.204749208818297E-9</c:v>
                </c:pt>
                <c:pt idx="3">
                  <c:v>1.7881665059272573E-9</c:v>
                </c:pt>
                <c:pt idx="4">
                  <c:v>2.6453408874196551E-9</c:v>
                </c:pt>
                <c:pt idx="5">
                  <c:v>3.9004769519309787E-9</c:v>
                </c:pt>
                <c:pt idx="6">
                  <c:v>5.7321318308200038E-9</c:v>
                </c:pt>
                <c:pt idx="7">
                  <c:v>8.3960884800120222E-9</c:v>
                </c:pt>
                <c:pt idx="8">
                  <c:v>1.2257452696636153E-8</c:v>
                </c:pt>
                <c:pt idx="9">
                  <c:v>1.7835522134715602E-8</c:v>
                </c:pt>
                <c:pt idx="10">
                  <c:v>2.5866270346373644E-8</c:v>
                </c:pt>
                <c:pt idx="11">
                  <c:v>3.7389028394353083E-8</c:v>
                </c:pt>
                <c:pt idx="12">
                  <c:v>5.3866273194141829E-8</c:v>
                </c:pt>
                <c:pt idx="13">
                  <c:v>7.7348529542492666E-8</c:v>
                </c:pt>
                <c:pt idx="14">
                  <c:v>1.1070049858731112E-7</c:v>
                </c:pt>
                <c:pt idx="15">
                  <c:v>1.5790994222356552E-7</c:v>
                </c:pt>
                <c:pt idx="16">
                  <c:v>2.2450796585955555E-7</c:v>
                </c:pt>
                <c:pt idx="17">
                  <c:v>3.181386383846023E-7</c:v>
                </c:pt>
                <c:pt idx="18">
                  <c:v>4.4932798033571515E-7</c:v>
                </c:pt>
                <c:pt idx="19">
                  <c:v>6.3251800412544745E-7</c:v>
                </c:pt>
                <c:pt idx="20">
                  <c:v>8.874516531890075E-7</c:v>
                </c:pt>
                <c:pt idx="21">
                  <c:v>1.2410203307687247E-6</c:v>
                </c:pt>
                <c:pt idx="22">
                  <c:v>1.7297186675932398E-6</c:v>
                </c:pt>
                <c:pt idx="23">
                  <c:v>2.402892994552997E-6</c:v>
                </c:pt>
                <c:pt idx="24">
                  <c:v>3.3270227663943835E-6</c:v>
                </c:pt>
                <c:pt idx="25">
                  <c:v>4.5913404465734108E-6</c:v>
                </c:pt>
                <c:pt idx="26">
                  <c:v>6.3151781070299981E-6</c:v>
                </c:pt>
                <c:pt idx="27">
                  <c:v>8.6575317478227999E-6</c:v>
                </c:pt>
                <c:pt idx="28">
                  <c:v>1.1829461217741526E-5</c:v>
                </c:pt>
                <c:pt idx="29">
                  <c:v>1.611009937609089E-5</c:v>
                </c:pt>
                <c:pt idx="30">
                  <c:v>2.1867234216969796E-5</c:v>
                </c:pt>
                <c:pt idx="31">
                  <c:v>2.9583658225511E-5</c:v>
                </c:pt>
                <c:pt idx="32">
                  <c:v>3.9890757102410264E-5</c:v>
                </c:pt>
                <c:pt idx="33">
                  <c:v>5.3611142705663725E-5</c:v>
                </c:pt>
                <c:pt idx="34">
                  <c:v>7.1812530744866225E-5</c:v>
                </c:pt>
                <c:pt idx="35">
                  <c:v>9.5875531024196416E-5</c:v>
                </c:pt>
                <c:pt idx="36">
                  <c:v>1.2757856574193712E-4</c:v>
                </c:pt>
                <c:pt idx="37">
                  <c:v>1.6920376839169181E-4</c:v>
                </c:pt>
                <c:pt idx="38">
                  <c:v>2.2366845067165923E-4</c:v>
                </c:pt>
                <c:pt idx="39">
                  <c:v>2.946875651298307E-4</c:v>
                </c:pt>
                <c:pt idx="40">
                  <c:v>3.8697354321923195E-4</c:v>
                </c:pt>
                <c:pt idx="41">
                  <c:v>5.0648095595412317E-4</c:v>
                </c:pt>
                <c:pt idx="42">
                  <c:v>6.60704628281392E-4</c:v>
                </c:pt>
                <c:pt idx="43">
                  <c:v>8.5904113529817366E-4</c:v>
                </c:pt>
                <c:pt idx="44">
                  <c:v>1.113225009910931E-3</c:v>
                </c:pt>
                <c:pt idx="45">
                  <c:v>1.4378524821481451E-3</c:v>
                </c:pt>
                <c:pt idx="46">
                  <c:v>1.8510071267389173E-3</c:v>
                </c:pt>
                <c:pt idx="47">
                  <c:v>2.3750033848115156E-3</c:v>
                </c:pt>
                <c:pt idx="48">
                  <c:v>3.0372655036136217E-3</c:v>
                </c:pt>
                <c:pt idx="49">
                  <c:v>3.8713609484057471E-3</c:v>
                </c:pt>
                <c:pt idx="50">
                  <c:v>4.9182087126139248E-3</c:v>
                </c:pt>
                <c:pt idx="51">
                  <c:v>6.2274841004080683E-3</c:v>
                </c:pt>
                <c:pt idx="52">
                  <c:v>7.8592423787822822E-3</c:v>
                </c:pt>
                <c:pt idx="53">
                  <c:v>9.8857840766028299E-3</c:v>
                </c:pt>
                <c:pt idx="54">
                  <c:v>1.2393784512957319E-2</c:v>
                </c:pt>
                <c:pt idx="55">
                  <c:v>1.5486709219025514E-2</c:v>
                </c:pt>
                <c:pt idx="56">
                  <c:v>1.9287535116828704E-2</c:v>
                </c:pt>
                <c:pt idx="57">
                  <c:v>2.3941794465805227E-2</c:v>
                </c:pt>
                <c:pt idx="58">
                  <c:v>2.9620954510894314E-2</c:v>
                </c:pt>
                <c:pt idx="59">
                  <c:v>3.6526140291775304E-2</c:v>
                </c:pt>
                <c:pt idx="60">
                  <c:v>4.4892201038888246E-2</c:v>
                </c:pt>
                <c:pt idx="61">
                  <c:v>5.4992111842104403E-2</c:v>
                </c:pt>
                <c:pt idx="62">
                  <c:v>6.7141691714250176E-2</c:v>
                </c:pt>
                <c:pt idx="63">
                  <c:v>8.1704606704881361E-2</c:v>
                </c:pt>
                <c:pt idx="64">
                  <c:v>9.9097612321757983E-2</c:v>
                </c:pt>
                <c:pt idx="65">
                  <c:v>0.1197959732245681</c:v>
                </c:pt>
                <c:pt idx="66">
                  <c:v>0.14433898008100621</c:v>
                </c:pt>
                <c:pt idx="67">
                  <c:v>0.17333546382260859</c:v>
                </c:pt>
                <c:pt idx="68">
                  <c:v>0.20746918661139446</c:v>
                </c:pt>
                <c:pt idx="69">
                  <c:v>0.24750396704383576</c:v>
                </c:pt>
                <c:pt idx="70">
                  <c:v>0.29428837500908261</c:v>
                </c:pt>
                <c:pt idx="71">
                  <c:v>0.34875980983742866</c:v>
                </c:pt>
                <c:pt idx="72">
                  <c:v>0.41194775469552641</c:v>
                </c:pt>
                <c:pt idx="73">
                  <c:v>0.48497598149168764</c:v>
                </c:pt>
                <c:pt idx="74">
                  <c:v>0.56906346483128756</c:v>
                </c:pt>
                <c:pt idx="75">
                  <c:v>0.66552375187111878</c:v>
                </c:pt>
                <c:pt idx="76">
                  <c:v>0.77576252837617843</c:v>
                </c:pt>
                <c:pt idx="77">
                  <c:v>0.90127312101343349</c:v>
                </c:pt>
                <c:pt idx="78">
                  <c:v>1.0436296830307819</c:v>
                </c:pt>
                <c:pt idx="79">
                  <c:v>1.2044778259995663</c:v>
                </c:pt>
                <c:pt idx="80">
                  <c:v>1.3855224851545391</c:v>
                </c:pt>
                <c:pt idx="81">
                  <c:v>1.5885128407734852</c:v>
                </c:pt>
                <c:pt idx="82">
                  <c:v>1.8152241634875501</c:v>
                </c:pt>
                <c:pt idx="83">
                  <c:v>2.0674365075938499</c:v>
                </c:pt>
                <c:pt idx="84">
                  <c:v>2.3469102431949032</c:v>
                </c:pt>
                <c:pt idx="85">
                  <c:v>2.6553584947583002</c:v>
                </c:pt>
                <c:pt idx="86">
                  <c:v>2.9944166394838283</c:v>
                </c:pt>
                <c:pt idx="87">
                  <c:v>3.3656091122343614</c:v>
                </c:pt>
                <c:pt idx="88">
                  <c:v>3.7703138628144366</c:v>
                </c:pt>
                <c:pt idx="89">
                  <c:v>4.2097249136929804</c:v>
                </c:pt>
                <c:pt idx="90">
                  <c:v>4.6848135690645423</c:v>
                </c:pt>
                <c:pt idx="91">
                  <c:v>5.1962889262533976</c:v>
                </c:pt>
                <c:pt idx="92">
                  <c:v>5.7445584344157394</c:v>
                </c:pt>
                <c:pt idx="93">
                  <c:v>6.3296893296136227</c:v>
                </c:pt>
                <c:pt idx="94">
                  <c:v>6.9513718458628535</c:v>
                </c:pt>
                <c:pt idx="95">
                  <c:v>7.6088851549865559</c:v>
                </c:pt>
                <c:pt idx="96">
                  <c:v>8.3010670205244441</c:v>
                </c:pt>
                <c:pt idx="97">
                  <c:v>9.0262881593928554</c:v>
                </c:pt>
                <c:pt idx="98">
                  <c:v>9.782432286807877</c:v>
                </c:pt>
                <c:pt idx="99">
                  <c:v>10.566882773177523</c:v>
                </c:pt>
                <c:pt idx="100">
                  <c:v>11.376516765040691</c:v>
                </c:pt>
                <c:pt idx="101">
                  <c:v>12.207707515398635</c:v>
                </c:pt>
                <c:pt idx="102">
                  <c:v>13.056335532676249</c:v>
                </c:pt>
                <c:pt idx="103">
                  <c:v>13.917808993860053</c:v>
                </c:pt>
                <c:pt idx="104">
                  <c:v>14.787093678968743</c:v>
                </c:pt>
                <c:pt idx="105">
                  <c:v>15.658752474866279</c:v>
                </c:pt>
                <c:pt idx="106">
                  <c:v>16.526994271466705</c:v>
                </c:pt>
                <c:pt idx="107">
                  <c:v>17.38573183842589</c:v>
                </c:pt>
                <c:pt idx="108">
                  <c:v>18.228648032011627</c:v>
                </c:pt>
                <c:pt idx="109">
                  <c:v>19.04926944705872</c:v>
                </c:pt>
                <c:pt idx="110">
                  <c:v>19.841046405110852</c:v>
                </c:pt>
                <c:pt idx="111">
                  <c:v>20.597437964423705</c:v>
                </c:pt>
                <c:pt idx="112">
                  <c:v>21.312000457613358</c:v>
                </c:pt>
                <c:pt idx="113">
                  <c:v>21.978477915026545</c:v>
                </c:pt>
                <c:pt idx="114">
                  <c:v>22.590892622245512</c:v>
                </c:pt>
                <c:pt idx="115">
                  <c:v>23.143633993346402</c:v>
                </c:pt>
                <c:pt idx="116">
                  <c:v>23.631543921178171</c:v>
                </c:pt>
                <c:pt idx="117">
                  <c:v>24.049996794160098</c:v>
                </c:pt>
                <c:pt idx="118">
                  <c:v>24.394972446493405</c:v>
                </c:pt>
                <c:pt idx="119">
                  <c:v>24.663120434206736</c:v>
                </c:pt>
                <c:pt idx="120">
                  <c:v>24.851814200436259</c:v>
                </c:pt>
                <c:pt idx="121">
                  <c:v>24.95919390554316</c:v>
                </c:pt>
                <c:pt idx="122">
                  <c:v>24.984196945413423</c:v>
                </c:pt>
                <c:pt idx="123">
                  <c:v>24.926575457627695</c:v>
                </c:pt>
                <c:pt idx="124">
                  <c:v>24.786900412171143</c:v>
                </c:pt>
                <c:pt idx="125">
                  <c:v>24.566552192269196</c:v>
                </c:pt>
                <c:pt idx="126">
                  <c:v>24.267697882650083</c:v>
                </c:pt>
                <c:pt idx="127">
                  <c:v>23.893255787811309</c:v>
                </c:pt>
                <c:pt idx="128">
                  <c:v>23.446847992701318</c:v>
                </c:pt>
                <c:pt idx="129">
                  <c:v>22.932742044171974</c:v>
                </c:pt>
                <c:pt idx="130">
                  <c:v>22.355783066023413</c:v>
                </c:pt>
                <c:pt idx="131">
                  <c:v>21.721317816982104</c:v>
                </c:pt>
                <c:pt idx="132">
                  <c:v>21.035112354397565</c:v>
                </c:pt>
                <c:pt idx="133">
                  <c:v>20.303265073183489</c:v>
                </c:pt>
                <c:pt idx="134">
                  <c:v>19.532116947536533</c:v>
                </c:pt>
                <c:pt idx="135">
                  <c:v>18.728160811845626</c:v>
                </c:pt>
                <c:pt idx="136">
                  <c:v>17.897951478166881</c:v>
                </c:pt>
                <c:pt idx="137">
                  <c:v>17.048018403408342</c:v>
                </c:pt>
                <c:pt idx="138">
                  <c:v>16.184782494036352</c:v>
                </c:pt>
                <c:pt idx="139">
                  <c:v>15.314478474943726</c:v>
                </c:pt>
                <c:pt idx="140">
                  <c:v>14.443084058312483</c:v>
                </c:pt>
                <c:pt idx="141">
                  <c:v>13.576256934741274</c:v>
                </c:pt>
                <c:pt idx="142">
                  <c:v>12.719280379877295</c:v>
                </c:pt>
                <c:pt idx="143">
                  <c:v>11.877018032709209</c:v>
                </c:pt>
                <c:pt idx="144">
                  <c:v>11.053878163816265</c:v>
                </c:pt>
                <c:pt idx="145">
                  <c:v>10.253787520116871</c:v>
                </c:pt>
                <c:pt idx="146">
                  <c:v>9.4801746132972688</c:v>
                </c:pt>
                <c:pt idx="147">
                  <c:v>8.7359621176170013</c:v>
                </c:pt>
                <c:pt idx="148">
                  <c:v>8.0235678637418761</c:v>
                </c:pt>
                <c:pt idx="149">
                  <c:v>7.3449137621768896</c:v>
                </c:pt>
                <c:pt idx="150">
                  <c:v>6.7014418652143739</c:v>
                </c:pt>
                <c:pt idx="151">
                  <c:v>6.0941366814440325</c:v>
                </c:pt>
                <c:pt idx="152">
                  <c:v>5.5235527921116852</c:v>
                </c:pt>
                <c:pt idx="153">
                  <c:v>4.9898467833052917</c:v>
                </c:pt>
                <c:pt idx="154">
                  <c:v>4.4928125005621347</c:v>
                </c:pt>
                <c:pt idx="155">
                  <c:v>4.0319186507554639</c:v>
                </c:pt>
                <c:pt idx="156">
                  <c:v>3.6063478171597021</c:v>
                </c:pt>
                <c:pt idx="157">
                  <c:v>3.2150360140909631</c:v>
                </c:pt>
                <c:pt idx="158">
                  <c:v>2.856711983865853</c:v>
                </c:pt>
                <c:pt idx="159">
                  <c:v>2.5299355272715962</c:v>
                </c:pt>
                <c:pt idx="160">
                  <c:v>2.2331342555545826</c:v>
                </c:pt>
                <c:pt idx="161">
                  <c:v>1.9646382535065356</c:v>
                </c:pt>
                <c:pt idx="162">
                  <c:v>1.7227122461934679</c:v>
                </c:pt>
                <c:pt idx="163">
                  <c:v>1.5055849631992182</c:v>
                </c:pt>
                <c:pt idx="164">
                  <c:v>1.3114754913062447</c:v>
                </c:pt>
                <c:pt idx="165">
                  <c:v>1.138616497115887</c:v>
                </c:pt>
                <c:pt idx="166">
                  <c:v>0.98527428348614077</c:v>
                </c:pt>
                <c:pt idx="167">
                  <c:v>0.84976571657059907</c:v>
                </c:pt>
                <c:pt idx="168">
                  <c:v>0.73047212286196683</c:v>
                </c:pt>
                <c:pt idx="169">
                  <c:v>0.62585030758290905</c:v>
                </c:pt>
                <c:pt idx="170">
                  <c:v>0.53444088701115799</c:v>
                </c:pt>
                <c:pt idx="171">
                  <c:v>0.45487415818983634</c:v>
                </c:pt>
                <c:pt idx="172">
                  <c:v>0.38587375054714002</c:v>
                </c:pt>
                <c:pt idx="173">
                  <c:v>0.32625831603792976</c:v>
                </c:pt>
                <c:pt idx="174">
                  <c:v>0.27494151848821841</c:v>
                </c:pt>
                <c:pt idx="175">
                  <c:v>0.23093057994052602</c:v>
                </c:pt>
                <c:pt idx="176">
                  <c:v>0.19332363308483125</c:v>
                </c:pt>
                <c:pt idx="177">
                  <c:v>0.16130611544483833</c:v>
                </c:pt>
                <c:pt idx="178">
                  <c:v>0.1341464239696131</c:v>
                </c:pt>
                <c:pt idx="179">
                  <c:v>0.11119102909035711</c:v>
                </c:pt>
                <c:pt idx="180">
                  <c:v>9.1859226087734419E-2</c:v>
                </c:pt>
                <c:pt idx="181">
                  <c:v>7.5637679618571221E-2</c:v>
                </c:pt>
                <c:pt idx="182">
                  <c:v>6.207489519817156E-2</c:v>
                </c:pt>
                <c:pt idx="183">
                  <c:v>5.0775729931940294E-2</c:v>
                </c:pt>
                <c:pt idx="184">
                  <c:v>4.1396034323511036E-2</c:v>
                </c:pt>
                <c:pt idx="185">
                  <c:v>3.3637497926840579E-2</c:v>
                </c:pt>
                <c:pt idx="186">
                  <c:v>2.7242754220072107E-2</c:v>
                </c:pt>
                <c:pt idx="187">
                  <c:v>2.1990784525704989E-2</c:v>
                </c:pt>
                <c:pt idx="188">
                  <c:v>1.7692647166106801E-2</c:v>
                </c:pt>
                <c:pt idx="189">
                  <c:v>1.4187546334915825E-2</c:v>
                </c:pt>
                <c:pt idx="190">
                  <c:v>1.1339245333660684E-2</c:v>
                </c:pt>
                <c:pt idx="191">
                  <c:v>9.0328207729188526E-3</c:v>
                </c:pt>
                <c:pt idx="192">
                  <c:v>7.1717479381936877E-3</c:v>
                </c:pt>
                <c:pt idx="193">
                  <c:v>5.6753026186223479E-3</c:v>
                </c:pt>
                <c:pt idx="194">
                  <c:v>4.476261124014798E-3</c:v>
                </c:pt>
                <c:pt idx="195">
                  <c:v>3.5188777993082239E-3</c:v>
                </c:pt>
                <c:pt idx="196">
                  <c:v>2.7571179131481525E-3</c:v>
                </c:pt>
                <c:pt idx="197">
                  <c:v>2.1531231832795615E-3</c:v>
                </c:pt>
                <c:pt idx="198">
                  <c:v>1.6758872505155597E-3</c:v>
                </c:pt>
                <c:pt idx="199">
                  <c:v>1.30011898330113E-3</c:v>
                </c:pt>
                <c:pt idx="200">
                  <c:v>1.0052724593919429E-3</c:v>
                </c:pt>
                <c:pt idx="201">
                  <c:v>7.7472371890164064E-4</c:v>
                </c:pt>
                <c:pt idx="202">
                  <c:v>5.9507581891306261E-4</c:v>
                </c:pt>
                <c:pt idx="203">
                  <c:v>4.5557526450802405E-4</c:v>
                </c:pt>
                <c:pt idx="204">
                  <c:v>3.4762447957385273E-4</c:v>
                </c:pt>
                <c:pt idx="205">
                  <c:v>2.6437656162411731E-4</c:v>
                </c:pt>
                <c:pt idx="206">
                  <c:v>2.0040009865363579E-4</c:v>
                </c:pt>
                <c:pt idx="207">
                  <c:v>1.5140328375549953E-4</c:v>
                </c:pt>
                <c:pt idx="208">
                  <c:v>1.1400792485699625E-4</c:v>
                </c:pt>
                <c:pt idx="209">
                  <c:v>8.5565199978757375E-5</c:v>
                </c:pt>
                <c:pt idx="210">
                  <c:v>6.4006146498232487E-5</c:v>
                </c:pt>
                <c:pt idx="211">
                  <c:v>4.7720894464388852E-5</c:v>
                </c:pt>
                <c:pt idx="212">
                  <c:v>3.5461561245762326E-5</c:v>
                </c:pt>
                <c:pt idx="213">
                  <c:v>2.6264522619338005E-5</c:v>
                </c:pt>
                <c:pt idx="214">
                  <c:v>1.9388470650493399E-5</c:v>
                </c:pt>
                <c:pt idx="215">
                  <c:v>1.4265269417053503E-5</c:v>
                </c:pt>
                <c:pt idx="216">
                  <c:v>1.0461134491850333E-5</c:v>
                </c:pt>
                <c:pt idx="217">
                  <c:v>7.646100032534557E-6</c:v>
                </c:pt>
                <c:pt idx="218">
                  <c:v>5.5701071306356767E-6</c:v>
                </c:pt>
                <c:pt idx="219">
                  <c:v>4.0443571772930926E-6</c:v>
                </c:pt>
                <c:pt idx="220">
                  <c:v>2.9268323133899734E-6</c:v>
                </c:pt>
                <c:pt idx="221">
                  <c:v>2.1110988134925901E-6</c:v>
                </c:pt>
                <c:pt idx="222">
                  <c:v>1.5176850802737019E-6</c:v>
                </c:pt>
                <c:pt idx="223">
                  <c:v>1.0874696635028154E-6</c:v>
                </c:pt>
                <c:pt idx="224">
                  <c:v>7.7663153125474657E-7</c:v>
                </c:pt>
                <c:pt idx="225">
                  <c:v>5.5280921003920892E-7</c:v>
                </c:pt>
                <c:pt idx="226">
                  <c:v>3.9219125318542659E-7</c:v>
                </c:pt>
                <c:pt idx="227">
                  <c:v>2.7732110367145437E-7</c:v>
                </c:pt>
                <c:pt idx="228">
                  <c:v>1.9544758963583366E-7</c:v>
                </c:pt>
                <c:pt idx="229">
                  <c:v>1.3729037789047674E-7</c:v>
                </c:pt>
                <c:pt idx="230">
                  <c:v>9.6119668563875911E-8</c:v>
                </c:pt>
                <c:pt idx="231">
                  <c:v>6.7072857886465367E-8</c:v>
                </c:pt>
                <c:pt idx="232">
                  <c:v>4.6649150655555364E-8</c:v>
                </c:pt>
                <c:pt idx="233">
                  <c:v>3.2337247679239614E-8</c:v>
                </c:pt>
                <c:pt idx="234">
                  <c:v>2.23421389152661E-8</c:v>
                </c:pt>
                <c:pt idx="235">
                  <c:v>1.5385401180877325E-8</c:v>
                </c:pt>
                <c:pt idx="236">
                  <c:v>1.0559790087054426E-8</c:v>
                </c:pt>
                <c:pt idx="237">
                  <c:v>7.2237736247193187E-9</c:v>
                </c:pt>
                <c:pt idx="238">
                  <c:v>4.9253302187073981E-9</c:v>
                </c:pt>
                <c:pt idx="239">
                  <c:v>3.3471021055032864E-9</c:v>
                </c:pt>
                <c:pt idx="240">
                  <c:v>2.267070112538255E-9</c:v>
                </c:pt>
                <c:pt idx="241">
                  <c:v>1.5304647268911272E-9</c:v>
                </c:pt>
                <c:pt idx="242">
                  <c:v>1.0297791171591859E-9</c:v>
                </c:pt>
                <c:pt idx="243">
                  <c:v>6.906010256313825E-10</c:v>
                </c:pt>
                <c:pt idx="244">
                  <c:v>4.6160737633311955E-10</c:v>
                </c:pt>
                <c:pt idx="245">
                  <c:v>3.0752515340156756E-10</c:v>
                </c:pt>
                <c:pt idx="246">
                  <c:v>2.0419773954430872E-10</c:v>
                </c:pt>
                <c:pt idx="247">
                  <c:v>1.3513990184706174E-10</c:v>
                </c:pt>
                <c:pt idx="248">
                  <c:v>8.9141235840753946E-11</c:v>
                </c:pt>
                <c:pt idx="249">
                  <c:v>5.8605190913239818E-11</c:v>
                </c:pt>
                <c:pt idx="250">
                  <c:v>3.8402182035275063E-11</c:v>
                </c:pt>
                <c:pt idx="251">
                  <c:v>2.5080610373188064E-11</c:v>
                </c:pt>
                <c:pt idx="252">
                  <c:v>1.6326108696858422E-11</c:v>
                </c:pt>
                <c:pt idx="253">
                  <c:v>1.0592284778064627E-11</c:v>
                </c:pt>
                <c:pt idx="254">
                  <c:v>6.8495019851893838E-12</c:v>
                </c:pt>
                <c:pt idx="255">
                  <c:v>4.4145935655434197E-12</c:v>
                </c:pt>
                <c:pt idx="256">
                  <c:v>2.835860337937565E-12</c:v>
                </c:pt>
                <c:pt idx="257">
                  <c:v>1.8156884627792973E-12</c:v>
                </c:pt>
                <c:pt idx="258">
                  <c:v>1.1586711992584086E-12</c:v>
                </c:pt>
                <c:pt idx="259">
                  <c:v>7.369558532606296E-13</c:v>
                </c:pt>
                <c:pt idx="260">
                  <c:v>4.6718093963651803E-13</c:v>
                </c:pt>
                <c:pt idx="261">
                  <c:v>2.9518286369515749E-13</c:v>
                </c:pt>
                <c:pt idx="262">
                  <c:v>1.8589150786249358E-13</c:v>
                </c:pt>
                <c:pt idx="263">
                  <c:v>1.1667836677141006E-13</c:v>
                </c:pt>
                <c:pt idx="264">
                  <c:v>7.2993386854654337E-14</c:v>
                </c:pt>
                <c:pt idx="265">
                  <c:v>4.5513378163516481E-14</c:v>
                </c:pt>
                <c:pt idx="266">
                  <c:v>2.828505389714615E-14</c:v>
                </c:pt>
                <c:pt idx="267">
                  <c:v>1.7520130322263582E-14</c:v>
                </c:pt>
                <c:pt idx="268">
                  <c:v>1.0816332683867506E-14</c:v>
                </c:pt>
                <c:pt idx="269">
                  <c:v>6.6555679786726167E-15</c:v>
                </c:pt>
                <c:pt idx="270">
                  <c:v>4.0818081941857507E-15</c:v>
                </c:pt>
                <c:pt idx="271">
                  <c:v>2.4950683397249948E-15</c:v>
                </c:pt>
                <c:pt idx="272">
                  <c:v>1.5201088248580531E-15</c:v>
                </c:pt>
                <c:pt idx="273">
                  <c:v>9.2305865284483467E-16</c:v>
                </c:pt>
                <c:pt idx="274">
                  <c:v>5.5865835458150386E-16</c:v>
                </c:pt>
                <c:pt idx="275">
                  <c:v>3.3699672526225903E-16</c:v>
                </c:pt>
                <c:pt idx="276">
                  <c:v>2.0261306488097447E-16</c:v>
                </c:pt>
                <c:pt idx="277">
                  <c:v>1.2141479030048995E-16</c:v>
                </c:pt>
                <c:pt idx="278">
                  <c:v>7.2516715401971426E-17</c:v>
                </c:pt>
                <c:pt idx="279">
                  <c:v>4.316850793600689E-17</c:v>
                </c:pt>
                <c:pt idx="280">
                  <c:v>2.5612875237794104E-17</c:v>
                </c:pt>
                <c:pt idx="281">
                  <c:v>1.5146490353700015E-17</c:v>
                </c:pt>
                <c:pt idx="282">
                  <c:v>8.9274633059181429E-18</c:v>
                </c:pt>
                <c:pt idx="283">
                  <c:v>5.244529319274815E-18</c:v>
                </c:pt>
                <c:pt idx="284">
                  <c:v>3.0707703891397796E-18</c:v>
                </c:pt>
                <c:pt idx="285">
                  <c:v>1.7920517763971983E-18</c:v>
                </c:pt>
                <c:pt idx="286">
                  <c:v>1.0423561785071383E-18</c:v>
                </c:pt>
                <c:pt idx="287">
                  <c:v>6.042882077445747E-19</c:v>
                </c:pt>
                <c:pt idx="288">
                  <c:v>3.4916803302954853E-19</c:v>
                </c:pt>
                <c:pt idx="289">
                  <c:v>2.0108849143712303E-19</c:v>
                </c:pt>
                <c:pt idx="290">
                  <c:v>1.1542565251352767E-19</c:v>
                </c:pt>
                <c:pt idx="291">
                  <c:v>6.603586078108819E-20</c:v>
                </c:pt>
                <c:pt idx="292">
                  <c:v>3.7654746729111247E-20</c:v>
                </c:pt>
                <c:pt idx="293">
                  <c:v>2.1400405424801549E-20</c:v>
                </c:pt>
                <c:pt idx="294">
                  <c:v>1.2122345391974204E-20</c:v>
                </c:pt>
                <c:pt idx="295">
                  <c:v>6.8440581259347401E-21</c:v>
                </c:pt>
                <c:pt idx="296">
                  <c:v>3.8512623802076641E-21</c:v>
                </c:pt>
                <c:pt idx="297">
                  <c:v>2.1600057543662874E-21</c:v>
                </c:pt>
                <c:pt idx="298">
                  <c:v>1.2074498211155771E-21</c:v>
                </c:pt>
                <c:pt idx="299">
                  <c:v>6.7273753180291684E-22</c:v>
                </c:pt>
                <c:pt idx="300">
                  <c:v>3.7358085019911785E-22</c:v>
                </c:pt>
                <c:pt idx="301">
                  <c:v>2.0676924283151673E-22</c:v>
                </c:pt>
                <c:pt idx="302">
                  <c:v>1.1406427681120269E-22</c:v>
                </c:pt>
                <c:pt idx="303">
                  <c:v>6.2715624020305024E-23</c:v>
                </c:pt>
                <c:pt idx="304">
                  <c:v>3.4368788777611081E-23</c:v>
                </c:pt>
                <c:pt idx="305">
                  <c:v>1.8772196381273011E-23</c:v>
                </c:pt>
                <c:pt idx="306">
                  <c:v>1.021946906329612E-23</c:v>
                </c:pt>
                <c:pt idx="307">
                  <c:v>5.5450307690518817E-24</c:v>
                </c:pt>
                <c:pt idx="308">
                  <c:v>2.998761801184139E-24</c:v>
                </c:pt>
                <c:pt idx="309">
                  <c:v>1.6163758847325344E-24</c:v>
                </c:pt>
                <c:pt idx="310">
                  <c:v>8.6837065214596994E-25</c:v>
                </c:pt>
                <c:pt idx="311">
                  <c:v>4.6497574081865336E-25</c:v>
                </c:pt>
                <c:pt idx="312">
                  <c:v>2.4815203171776166E-25</c:v>
                </c:pt>
                <c:pt idx="313">
                  <c:v>1.3199812377476364E-25</c:v>
                </c:pt>
                <c:pt idx="314">
                  <c:v>6.9980987047101924E-26</c:v>
                </c:pt>
                <c:pt idx="315">
                  <c:v>3.6978965023952258E-26</c:v>
                </c:pt>
                <c:pt idx="316">
                  <c:v>1.9475643788168547E-26</c:v>
                </c:pt>
                <c:pt idx="317">
                  <c:v>1.022330402157162E-26</c:v>
                </c:pt>
                <c:pt idx="318">
                  <c:v>5.3487600085289799E-27</c:v>
                </c:pt>
                <c:pt idx="319">
                  <c:v>2.7891850635529839E-27</c:v>
                </c:pt>
                <c:pt idx="320">
                  <c:v>1.4496525778595166E-27</c:v>
                </c:pt>
                <c:pt idx="321">
                  <c:v>7.5095327584696279E-28</c:v>
                </c:pt>
                <c:pt idx="322">
                  <c:v>3.8772542682166145E-28</c:v>
                </c:pt>
                <c:pt idx="323">
                  <c:v>1.9952532733556134E-28</c:v>
                </c:pt>
                <c:pt idx="324">
                  <c:v>1.0233734929501184E-28</c:v>
                </c:pt>
                <c:pt idx="325">
                  <c:v>5.2315776813731188E-29</c:v>
                </c:pt>
                <c:pt idx="326">
                  <c:v>2.6655913811290842E-29</c:v>
                </c:pt>
                <c:pt idx="327">
                  <c:v>1.3536826269981345E-29</c:v>
                </c:pt>
                <c:pt idx="328">
                  <c:v>6.8517659220284254E-30</c:v>
                </c:pt>
                <c:pt idx="329">
                  <c:v>3.4566114381442342E-30</c:v>
                </c:pt>
                <c:pt idx="330">
                  <c:v>1.7380448949642786E-30</c:v>
                </c:pt>
                <c:pt idx="331">
                  <c:v>8.710313788379402E-31</c:v>
                </c:pt>
                <c:pt idx="332">
                  <c:v>4.3507987357494747E-31</c:v>
                </c:pt>
                <c:pt idx="333">
                  <c:v>2.166040482892486E-31</c:v>
                </c:pt>
                <c:pt idx="334">
                  <c:v>1.0747972027306003E-31</c:v>
                </c:pt>
                <c:pt idx="335">
                  <c:v>5.3155580864384167E-32</c:v>
                </c:pt>
                <c:pt idx="336">
                  <c:v>2.620194868764522E-32</c:v>
                </c:pt>
                <c:pt idx="337">
                  <c:v>1.287302752719798E-32</c:v>
                </c:pt>
                <c:pt idx="338">
                  <c:v>6.3036223501580019E-33</c:v>
                </c:pt>
                <c:pt idx="339">
                  <c:v>3.0765364019784831E-33</c:v>
                </c:pt>
                <c:pt idx="340">
                  <c:v>1.4965675083293102E-33</c:v>
                </c:pt>
                <c:pt idx="341">
                  <c:v>7.2559277355154947E-34</c:v>
                </c:pt>
                <c:pt idx="342">
                  <c:v>3.5063233840507605E-34</c:v>
                </c:pt>
                <c:pt idx="343">
                  <c:v>1.6887811392119111E-34</c:v>
                </c:pt>
                <c:pt idx="344">
                  <c:v>8.1069436546515252E-35</c:v>
                </c:pt>
                <c:pt idx="345">
                  <c:v>3.8788530059369484E-35</c:v>
                </c:pt>
                <c:pt idx="346">
                  <c:v>1.8497450406430011E-35</c:v>
                </c:pt>
                <c:pt idx="347">
                  <c:v>8.7919013026265175E-36</c:v>
                </c:pt>
                <c:pt idx="348">
                  <c:v>4.165010678212644E-36</c:v>
                </c:pt>
                <c:pt idx="349">
                  <c:v>1.9665809003226137E-36</c:v>
                </c:pt>
                <c:pt idx="350">
                  <c:v>9.2548609337147098E-37</c:v>
                </c:pt>
                <c:pt idx="351">
                  <c:v>4.3410057421495285E-37</c:v>
                </c:pt>
                <c:pt idx="352">
                  <c:v>2.0294259341854258E-37</c:v>
                </c:pt>
                <c:pt idx="353">
                  <c:v>9.4562388707137333E-38</c:v>
                </c:pt>
                <c:pt idx="354">
                  <c:v>4.3916330537379727E-38</c:v>
                </c:pt>
                <c:pt idx="355">
                  <c:v>2.0328064905295291E-38</c:v>
                </c:pt>
                <c:pt idx="356">
                  <c:v>9.3783927205973273E-39</c:v>
                </c:pt>
                <c:pt idx="357">
                  <c:v>4.3124410726264073E-39</c:v>
                </c:pt>
                <c:pt idx="358">
                  <c:v>1.9764248929149991E-39</c:v>
                </c:pt>
                <c:pt idx="359">
                  <c:v>9.028172307865086E-40</c:v>
                </c:pt>
                <c:pt idx="360">
                  <c:v>4.1103778439940751E-40</c:v>
                </c:pt>
                <c:pt idx="361">
                  <c:v>1.8652026994613002E-40</c:v>
                </c:pt>
                <c:pt idx="362">
                  <c:v>8.4359249485430589E-41</c:v>
                </c:pt>
                <c:pt idx="363">
                  <c:v>3.8027849104291056E-41</c:v>
                </c:pt>
                <c:pt idx="364">
                  <c:v>1.7085716629333587E-41</c:v>
                </c:pt>
                <c:pt idx="365">
                  <c:v>7.6511553338759219E-42</c:v>
                </c:pt>
                <c:pt idx="366">
                  <c:v>3.4149411326560505E-42</c:v>
                </c:pt>
                <c:pt idx="367">
                  <c:v>1.5191540186073967E-42</c:v>
                </c:pt>
                <c:pt idx="368">
                  <c:v>6.7357005992952541E-43</c:v>
                </c:pt>
                <c:pt idx="369">
                  <c:v>2.9766387083594999E-43</c:v>
                </c:pt>
                <c:pt idx="370">
                  <c:v>1.3110880473244154E-43</c:v>
                </c:pt>
                <c:pt idx="371">
                  <c:v>5.755724178400287E-44</c:v>
                </c:pt>
                <c:pt idx="372">
                  <c:v>2.5184334100830186E-44</c:v>
                </c:pt>
                <c:pt idx="373">
                  <c:v>1.0983059924056871E-44</c:v>
                </c:pt>
                <c:pt idx="374">
                  <c:v>4.7739582513576573E-45</c:v>
                </c:pt>
                <c:pt idx="375">
                  <c:v>2.0682177593029251E-45</c:v>
                </c:pt>
                <c:pt idx="376">
                  <c:v>8.9305106325296615E-46</c:v>
                </c:pt>
                <c:pt idx="377">
                  <c:v>3.8434275899412139E-46</c:v>
                </c:pt>
                <c:pt idx="378">
                  <c:v>1.6486311355402079E-46</c:v>
                </c:pt>
                <c:pt idx="379">
                  <c:v>7.048402139099119E-47</c:v>
                </c:pt>
                <c:pt idx="380">
                  <c:v>3.0034488058236191E-47</c:v>
                </c:pt>
                <c:pt idx="381">
                  <c:v>1.2755931423648846E-47</c:v>
                </c:pt>
                <c:pt idx="382">
                  <c:v>5.3996610691066766E-48</c:v>
                </c:pt>
                <c:pt idx="383">
                  <c:v>2.2781546786604241E-48</c:v>
                </c:pt>
                <c:pt idx="384">
                  <c:v>9.5799291626411347E-49</c:v>
                </c:pt>
                <c:pt idx="385">
                  <c:v>4.0151684520995282E-49</c:v>
                </c:pt>
                <c:pt idx="386">
                  <c:v>1.677287944830457E-49</c:v>
                </c:pt>
                <c:pt idx="387">
                  <c:v>6.9835116736106736E-50</c:v>
                </c:pt>
                <c:pt idx="388">
                  <c:v>2.8980273777367845E-50</c:v>
                </c:pt>
                <c:pt idx="389">
                  <c:v>1.1986530286973185E-50</c:v>
                </c:pt>
                <c:pt idx="390">
                  <c:v>4.9413642954154256E-51</c:v>
                </c:pt>
                <c:pt idx="391">
                  <c:v>2.0303113443515321E-51</c:v>
                </c:pt>
                <c:pt idx="392">
                  <c:v>8.3145891127278383E-52</c:v>
                </c:pt>
                <c:pt idx="393">
                  <c:v>3.3937615576787893E-52</c:v>
                </c:pt>
                <c:pt idx="394">
                  <c:v>1.3806520505731844E-52</c:v>
                </c:pt>
                <c:pt idx="395">
                  <c:v>5.5982145827129507E-53</c:v>
                </c:pt>
                <c:pt idx="396">
                  <c:v>2.2624407931600703E-53</c:v>
                </c:pt>
                <c:pt idx="397">
                  <c:v>9.11312415395452E-54</c:v>
                </c:pt>
                <c:pt idx="398">
                  <c:v>3.658640468497385E-54</c:v>
                </c:pt>
                <c:pt idx="399">
                  <c:v>1.4639780435595377E-54</c:v>
                </c:pt>
                <c:pt idx="400">
                  <c:v>5.8386410373879969E-55</c:v>
                </c:pt>
                <c:pt idx="401">
                  <c:v>2.3208729679728488E-55</c:v>
                </c:pt>
                <c:pt idx="402">
                  <c:v>9.195034171829991E-56</c:v>
                </c:pt>
                <c:pt idx="403">
                  <c:v>3.6309285892972122E-56</c:v>
                </c:pt>
                <c:pt idx="404">
                  <c:v>1.4290402139302216E-56</c:v>
                </c:pt>
                <c:pt idx="405">
                  <c:v>5.6057480628898368E-57</c:v>
                </c:pt>
                <c:pt idx="406">
                  <c:v>2.1917200643443667E-57</c:v>
                </c:pt>
                <c:pt idx="407">
                  <c:v>8.5408082970011906E-58</c:v>
                </c:pt>
                <c:pt idx="408">
                  <c:v>3.3172274247423918E-58</c:v>
                </c:pt>
                <c:pt idx="409">
                  <c:v>1.2841445207032032E-58</c:v>
                </c:pt>
                <c:pt idx="410">
                  <c:v>4.9546723659027235E-59</c:v>
                </c:pt>
                <c:pt idx="411">
                  <c:v>1.9053657864880568E-59</c:v>
                </c:pt>
                <c:pt idx="412">
                  <c:v>7.3030481887422596E-60</c:v>
                </c:pt>
                <c:pt idx="413">
                  <c:v>2.7899238703404589E-60</c:v>
                </c:pt>
                <c:pt idx="414">
                  <c:v>1.0622895804484973E-60</c:v>
                </c:pt>
                <c:pt idx="415">
                  <c:v>4.0313998315204875E-61</c:v>
                </c:pt>
                <c:pt idx="416">
                  <c:v>1.5248643376421406E-61</c:v>
                </c:pt>
                <c:pt idx="417">
                  <c:v>5.7486904592713769E-62</c:v>
                </c:pt>
                <c:pt idx="418">
                  <c:v>2.160075962339032E-62</c:v>
                </c:pt>
                <c:pt idx="419">
                  <c:v>8.0896830449122193E-63</c:v>
                </c:pt>
                <c:pt idx="420">
                  <c:v>3.019648353041846E-63</c:v>
                </c:pt>
                <c:pt idx="421">
                  <c:v>1.1234237953546727E-63</c:v>
                </c:pt>
                <c:pt idx="422">
                  <c:v>4.1657504370373578E-64</c:v>
                </c:pt>
                <c:pt idx="423">
                  <c:v>1.5395906369789505E-64</c:v>
                </c:pt>
                <c:pt idx="424">
                  <c:v>5.6712612870798283E-65</c:v>
                </c:pt>
                <c:pt idx="425">
                  <c:v>2.0821711973997127E-65</c:v>
                </c:pt>
                <c:pt idx="426">
                  <c:v>7.6193091498334181E-66</c:v>
                </c:pt>
                <c:pt idx="427">
                  <c:v>2.7789270005615717E-66</c:v>
                </c:pt>
                <c:pt idx="428">
                  <c:v>1.010185346294363E-66</c:v>
                </c:pt>
                <c:pt idx="429">
                  <c:v>3.6600529879963432E-67</c:v>
                </c:pt>
                <c:pt idx="430">
                  <c:v>1.3217096597014302E-67</c:v>
                </c:pt>
                <c:pt idx="431">
                  <c:v>4.7571532012821756E-68</c:v>
                </c:pt>
                <c:pt idx="432">
                  <c:v>1.7065561972903993E-68</c:v>
                </c:pt>
                <c:pt idx="433">
                  <c:v>6.1017784299620304E-69</c:v>
                </c:pt>
                <c:pt idx="434">
                  <c:v>2.1744761821023945E-69</c:v>
                </c:pt>
                <c:pt idx="435">
                  <c:v>7.7235197132085425E-70</c:v>
                </c:pt>
                <c:pt idx="436">
                  <c:v>2.7342501608024586E-70</c:v>
                </c:pt>
                <c:pt idx="437">
                  <c:v>9.6476961241008441E-71</c:v>
                </c:pt>
                <c:pt idx="438">
                  <c:v>3.3929024095856633E-71</c:v>
                </c:pt>
                <c:pt idx="439">
                  <c:v>1.1892728461192545E-71</c:v>
                </c:pt>
                <c:pt idx="440">
                  <c:v>4.1548372876048027E-72</c:v>
                </c:pt>
                <c:pt idx="441">
                  <c:v>1.4467347750311754E-72</c:v>
                </c:pt>
                <c:pt idx="442">
                  <c:v>5.0209535479924488E-73</c:v>
                </c:pt>
                <c:pt idx="443">
                  <c:v>1.736784237201771E-73</c:v>
                </c:pt>
                <c:pt idx="444">
                  <c:v>5.9878086996165945E-74</c:v>
                </c:pt>
                <c:pt idx="445">
                  <c:v>2.0575592380523333E-74</c:v>
                </c:pt>
                <c:pt idx="446">
                  <c:v>7.0469170745102728E-75</c:v>
                </c:pt>
                <c:pt idx="447">
                  <c:v>2.4055165924198298E-75</c:v>
                </c:pt>
                <c:pt idx="448">
                  <c:v>8.1842697565493073E-76</c:v>
                </c:pt>
                <c:pt idx="449">
                  <c:v>2.7753253122838317E-76</c:v>
                </c:pt>
                <c:pt idx="450">
                  <c:v>9.380159874634026E-77</c:v>
                </c:pt>
                <c:pt idx="451">
                  <c:v>3.1598681905130861E-77</c:v>
                </c:pt>
                <c:pt idx="452">
                  <c:v>1.0609381738390406E-77</c:v>
                </c:pt>
                <c:pt idx="453">
                  <c:v>3.5503696133140845E-78</c:v>
                </c:pt>
                <c:pt idx="454">
                  <c:v>1.1841846910263736E-78</c:v>
                </c:pt>
                <c:pt idx="455">
                  <c:v>3.9366581135701697E-79</c:v>
                </c:pt>
                <c:pt idx="456">
                  <c:v>1.3043626035799384E-79</c:v>
                </c:pt>
                <c:pt idx="457">
                  <c:v>4.3075602561250113E-80</c:v>
                </c:pt>
                <c:pt idx="458">
                  <c:v>1.4178385038929654E-80</c:v>
                </c:pt>
                <c:pt idx="459">
                  <c:v>4.651409266877098E-81</c:v>
                </c:pt>
                <c:pt idx="460">
                  <c:v>1.5209142324824623E-81</c:v>
                </c:pt>
                <c:pt idx="461">
                  <c:v>4.956638853005143E-82</c:v>
                </c:pt>
                <c:pt idx="462">
                  <c:v>1.6100234896791236E-82</c:v>
                </c:pt>
                <c:pt idx="463">
                  <c:v>5.2124215349305642E-83</c:v>
                </c:pt>
                <c:pt idx="464">
                  <c:v>1.6819350893565524E-83</c:v>
                </c:pt>
                <c:pt idx="465">
                  <c:v>5.4093030690814791E-84</c:v>
                </c:pt>
                <c:pt idx="466">
                  <c:v>1.7339468477348352E-84</c:v>
                </c:pt>
                <c:pt idx="467">
                  <c:v>5.5397814175208887E-85</c:v>
                </c:pt>
                <c:pt idx="468">
                  <c:v>1.7640539395633898E-85</c:v>
                </c:pt>
                <c:pt idx="469">
                  <c:v>5.5987809258014083E-86</c:v>
                </c:pt>
                <c:pt idx="470">
                  <c:v>1.7710771132024093E-86</c:v>
                </c:pt>
                <c:pt idx="471">
                  <c:v>5.5839799482560736E-87</c:v>
                </c:pt>
                <c:pt idx="472">
                  <c:v>1.7547393365567541E-87</c:v>
                </c:pt>
                <c:pt idx="473">
                  <c:v>5.4959624440401442E-88</c:v>
                </c:pt>
                <c:pt idx="474">
                  <c:v>1.7156839300007933E-88</c:v>
                </c:pt>
                <c:pt idx="475">
                  <c:v>5.3381797461663082E-89</c:v>
                </c:pt>
                <c:pt idx="476">
                  <c:v>1.6554325319313483E-89</c:v>
                </c:pt>
                <c:pt idx="477">
                  <c:v>5.1167259923123962E-90</c:v>
                </c:pt>
                <c:pt idx="478">
                  <c:v>1.5762867252955744E-90</c:v>
                </c:pt>
                <c:pt idx="479">
                  <c:v>4.8399475851585203E-91</c:v>
                </c:pt>
                <c:pt idx="480">
                  <c:v>1.4811821898120271E-91</c:v>
                </c:pt>
                <c:pt idx="481">
                  <c:v>4.517921564241426E-92</c:v>
                </c:pt>
                <c:pt idx="482">
                  <c:v>1.3735082584043925E-92</c:v>
                </c:pt>
                <c:pt idx="483">
                  <c:v>4.1618482976648969E-93</c:v>
                </c:pt>
                <c:pt idx="484">
                  <c:v>1.2569083149022695E-93</c:v>
                </c:pt>
                <c:pt idx="485">
                  <c:v>3.7834093721354925E-94</c:v>
                </c:pt>
                <c:pt idx="486">
                  <c:v>1.135077340700442E-94</c:v>
                </c:pt>
                <c:pt idx="487">
                  <c:v>3.3941415899236313E-95</c:v>
                </c:pt>
                <c:pt idx="488">
                  <c:v>1.0115720923567971E-95</c:v>
                </c:pt>
                <c:pt idx="489">
                  <c:v>3.0048728931371248E-96</c:v>
                </c:pt>
                <c:pt idx="490">
                  <c:v>8.8964707500082401E-97</c:v>
                </c:pt>
                <c:pt idx="491">
                  <c:v>2.6252567698790102E-97</c:v>
                </c:pt>
                <c:pt idx="492">
                  <c:v>7.7212604407908032E-98</c:v>
                </c:pt>
                <c:pt idx="493">
                  <c:v>2.2634296400269121E-98</c:v>
                </c:pt>
                <c:pt idx="494">
                  <c:v>6.6131470309969303E-99</c:v>
                </c:pt>
                <c:pt idx="495">
                  <c:v>1.9258024769643694E-99</c:v>
                </c:pt>
                <c:pt idx="496">
                  <c:v>5.5895608192473224E-100</c:v>
                </c:pt>
                <c:pt idx="497">
                  <c:v>1.6169850838493773E-100</c:v>
                </c:pt>
                <c:pt idx="498">
                  <c:v>4.662262521599929E-101</c:v>
                </c:pt>
                <c:pt idx="499">
                  <c:v>1.3398303676683903E-101</c:v>
                </c:pt>
                <c:pt idx="500">
                  <c:v>3.8376493703528478E-102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1B5-4AD9-82F8-F81FB06A4692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297.5399137938839</c:v>
                </c:pt>
                <c:pt idx="1">
                  <c:v>297.48991379388394</c:v>
                </c:pt>
                <c:pt idx="2">
                  <c:v>297.43991379388399</c:v>
                </c:pt>
                <c:pt idx="3">
                  <c:v>297.38991379388403</c:v>
                </c:pt>
                <c:pt idx="4">
                  <c:v>297.33991379388408</c:v>
                </c:pt>
                <c:pt idx="5">
                  <c:v>297.28991379388412</c:v>
                </c:pt>
                <c:pt idx="6">
                  <c:v>297.23991379388417</c:v>
                </c:pt>
                <c:pt idx="7">
                  <c:v>297.18991379388422</c:v>
                </c:pt>
                <c:pt idx="8">
                  <c:v>297.13991379388426</c:v>
                </c:pt>
                <c:pt idx="9">
                  <c:v>297.08991379388431</c:v>
                </c:pt>
                <c:pt idx="10">
                  <c:v>297.03991379388435</c:v>
                </c:pt>
                <c:pt idx="11">
                  <c:v>296.9899137938844</c:v>
                </c:pt>
                <c:pt idx="12">
                  <c:v>296.93991379388444</c:v>
                </c:pt>
                <c:pt idx="13">
                  <c:v>296.88991379388449</c:v>
                </c:pt>
                <c:pt idx="14">
                  <c:v>296.83991379388453</c:v>
                </c:pt>
                <c:pt idx="15">
                  <c:v>296.78991379388458</c:v>
                </c:pt>
                <c:pt idx="16">
                  <c:v>296.73991379388463</c:v>
                </c:pt>
                <c:pt idx="17">
                  <c:v>296.68991379388467</c:v>
                </c:pt>
                <c:pt idx="18">
                  <c:v>296.63991379388472</c:v>
                </c:pt>
                <c:pt idx="19">
                  <c:v>296.58991379388476</c:v>
                </c:pt>
                <c:pt idx="20">
                  <c:v>296.53991379388481</c:v>
                </c:pt>
                <c:pt idx="21">
                  <c:v>296.48991379388485</c:v>
                </c:pt>
                <c:pt idx="22">
                  <c:v>296.4399137938849</c:v>
                </c:pt>
                <c:pt idx="23">
                  <c:v>296.38991379388494</c:v>
                </c:pt>
                <c:pt idx="24">
                  <c:v>296.33991379388499</c:v>
                </c:pt>
                <c:pt idx="25">
                  <c:v>296.28991379388503</c:v>
                </c:pt>
                <c:pt idx="26">
                  <c:v>296.23991379388508</c:v>
                </c:pt>
                <c:pt idx="27">
                  <c:v>296.18991379388513</c:v>
                </c:pt>
                <c:pt idx="28">
                  <c:v>296.13991379388517</c:v>
                </c:pt>
                <c:pt idx="29">
                  <c:v>296.08991379388522</c:v>
                </c:pt>
                <c:pt idx="30">
                  <c:v>296.03991379388526</c:v>
                </c:pt>
                <c:pt idx="31">
                  <c:v>295.98991379388531</c:v>
                </c:pt>
                <c:pt idx="32">
                  <c:v>295.93991379388535</c:v>
                </c:pt>
                <c:pt idx="33">
                  <c:v>295.8899137938854</c:v>
                </c:pt>
                <c:pt idx="34">
                  <c:v>295.83991379388544</c:v>
                </c:pt>
                <c:pt idx="35">
                  <c:v>295.78991379388549</c:v>
                </c:pt>
                <c:pt idx="36">
                  <c:v>295.73991379388553</c:v>
                </c:pt>
                <c:pt idx="37">
                  <c:v>295.68991379388558</c:v>
                </c:pt>
                <c:pt idx="38">
                  <c:v>295.63991379388563</c:v>
                </c:pt>
                <c:pt idx="39">
                  <c:v>295.58991379388567</c:v>
                </c:pt>
                <c:pt idx="40">
                  <c:v>295.53991379388572</c:v>
                </c:pt>
                <c:pt idx="41">
                  <c:v>295.48991379388576</c:v>
                </c:pt>
                <c:pt idx="42">
                  <c:v>295.43991379388581</c:v>
                </c:pt>
                <c:pt idx="43">
                  <c:v>295.38991379388585</c:v>
                </c:pt>
                <c:pt idx="44">
                  <c:v>295.3399137938859</c:v>
                </c:pt>
                <c:pt idx="45">
                  <c:v>295.28991379388594</c:v>
                </c:pt>
                <c:pt idx="46">
                  <c:v>295.23991379388599</c:v>
                </c:pt>
                <c:pt idx="47">
                  <c:v>295.18991379388603</c:v>
                </c:pt>
                <c:pt idx="48">
                  <c:v>295.13991379388608</c:v>
                </c:pt>
                <c:pt idx="49">
                  <c:v>295.08991379388613</c:v>
                </c:pt>
                <c:pt idx="50">
                  <c:v>295.03991379388617</c:v>
                </c:pt>
                <c:pt idx="51">
                  <c:v>294.98991379388622</c:v>
                </c:pt>
                <c:pt idx="52">
                  <c:v>294.93991379388626</c:v>
                </c:pt>
                <c:pt idx="53">
                  <c:v>294.88991379388631</c:v>
                </c:pt>
                <c:pt idx="54">
                  <c:v>294.83991379388635</c:v>
                </c:pt>
                <c:pt idx="55">
                  <c:v>294.7899137938864</c:v>
                </c:pt>
                <c:pt idx="56">
                  <c:v>294.73991379388644</c:v>
                </c:pt>
                <c:pt idx="57">
                  <c:v>294.68991379388649</c:v>
                </c:pt>
                <c:pt idx="58">
                  <c:v>294.63991379388654</c:v>
                </c:pt>
                <c:pt idx="59">
                  <c:v>294.58991379388658</c:v>
                </c:pt>
                <c:pt idx="60">
                  <c:v>294.53991379388663</c:v>
                </c:pt>
                <c:pt idx="61">
                  <c:v>294.48991379388667</c:v>
                </c:pt>
                <c:pt idx="62">
                  <c:v>294.43991379388672</c:v>
                </c:pt>
                <c:pt idx="63">
                  <c:v>294.38991379388676</c:v>
                </c:pt>
                <c:pt idx="64">
                  <c:v>294.33991379388681</c:v>
                </c:pt>
                <c:pt idx="65">
                  <c:v>294.28991379388685</c:v>
                </c:pt>
                <c:pt idx="66">
                  <c:v>294.2399137938869</c:v>
                </c:pt>
                <c:pt idx="67">
                  <c:v>294.18991379388694</c:v>
                </c:pt>
                <c:pt idx="68">
                  <c:v>294.13991379388699</c:v>
                </c:pt>
                <c:pt idx="69">
                  <c:v>294.08991379388704</c:v>
                </c:pt>
                <c:pt idx="70">
                  <c:v>294.03991379388708</c:v>
                </c:pt>
                <c:pt idx="71">
                  <c:v>293.98991379388713</c:v>
                </c:pt>
                <c:pt idx="72">
                  <c:v>293.93991379388717</c:v>
                </c:pt>
                <c:pt idx="73">
                  <c:v>293.88991379388722</c:v>
                </c:pt>
                <c:pt idx="74">
                  <c:v>293.83991379388726</c:v>
                </c:pt>
                <c:pt idx="75">
                  <c:v>293.78991379388731</c:v>
                </c:pt>
                <c:pt idx="76">
                  <c:v>293.73991379388735</c:v>
                </c:pt>
                <c:pt idx="77">
                  <c:v>293.6899137938874</c:v>
                </c:pt>
                <c:pt idx="78">
                  <c:v>293.63991379388744</c:v>
                </c:pt>
                <c:pt idx="79">
                  <c:v>293.58991379388749</c:v>
                </c:pt>
                <c:pt idx="80">
                  <c:v>293.53991379388754</c:v>
                </c:pt>
                <c:pt idx="81">
                  <c:v>293.48991379388758</c:v>
                </c:pt>
                <c:pt idx="82">
                  <c:v>293.43991379388763</c:v>
                </c:pt>
                <c:pt idx="83">
                  <c:v>293.38991379388767</c:v>
                </c:pt>
                <c:pt idx="84">
                  <c:v>293.33991379388772</c:v>
                </c:pt>
                <c:pt idx="85">
                  <c:v>293.28991379388776</c:v>
                </c:pt>
                <c:pt idx="86">
                  <c:v>293.23991379388781</c:v>
                </c:pt>
                <c:pt idx="87">
                  <c:v>293.18991379388785</c:v>
                </c:pt>
                <c:pt idx="88">
                  <c:v>293.1399137938879</c:v>
                </c:pt>
                <c:pt idx="89">
                  <c:v>293.08991379388794</c:v>
                </c:pt>
                <c:pt idx="90">
                  <c:v>293.03991379388799</c:v>
                </c:pt>
                <c:pt idx="91">
                  <c:v>292.98991379388804</c:v>
                </c:pt>
                <c:pt idx="92">
                  <c:v>292.93991379388808</c:v>
                </c:pt>
                <c:pt idx="93">
                  <c:v>292.88991379388813</c:v>
                </c:pt>
                <c:pt idx="94">
                  <c:v>292.83991379388817</c:v>
                </c:pt>
                <c:pt idx="95">
                  <c:v>292.78991379388822</c:v>
                </c:pt>
                <c:pt idx="96">
                  <c:v>292.73991379388826</c:v>
                </c:pt>
                <c:pt idx="97">
                  <c:v>292.68991379388831</c:v>
                </c:pt>
                <c:pt idx="98">
                  <c:v>292.63991379388835</c:v>
                </c:pt>
                <c:pt idx="99">
                  <c:v>292.5899137938884</c:v>
                </c:pt>
                <c:pt idx="100">
                  <c:v>292.53991379388845</c:v>
                </c:pt>
                <c:pt idx="101">
                  <c:v>292.48991379388849</c:v>
                </c:pt>
                <c:pt idx="102">
                  <c:v>292.43991379388854</c:v>
                </c:pt>
                <c:pt idx="103">
                  <c:v>292.38991379388858</c:v>
                </c:pt>
                <c:pt idx="104">
                  <c:v>292.33991379388863</c:v>
                </c:pt>
                <c:pt idx="105">
                  <c:v>292.28991379388867</c:v>
                </c:pt>
                <c:pt idx="106">
                  <c:v>292.23991379388872</c:v>
                </c:pt>
                <c:pt idx="107">
                  <c:v>292.18991379388876</c:v>
                </c:pt>
                <c:pt idx="108">
                  <c:v>292.13991379388881</c:v>
                </c:pt>
                <c:pt idx="109">
                  <c:v>292.08991379388885</c:v>
                </c:pt>
                <c:pt idx="110">
                  <c:v>292.0399137938889</c:v>
                </c:pt>
                <c:pt idx="111">
                  <c:v>291.98991379388895</c:v>
                </c:pt>
                <c:pt idx="112">
                  <c:v>291.93991379388899</c:v>
                </c:pt>
                <c:pt idx="113">
                  <c:v>291.88991379388904</c:v>
                </c:pt>
                <c:pt idx="114">
                  <c:v>291.83991379388908</c:v>
                </c:pt>
                <c:pt idx="115">
                  <c:v>291.78991379388913</c:v>
                </c:pt>
                <c:pt idx="116">
                  <c:v>291.73991379388917</c:v>
                </c:pt>
                <c:pt idx="117">
                  <c:v>291.68991379388922</c:v>
                </c:pt>
                <c:pt idx="118">
                  <c:v>291.63991379388926</c:v>
                </c:pt>
                <c:pt idx="119">
                  <c:v>291.58991379388931</c:v>
                </c:pt>
                <c:pt idx="120">
                  <c:v>291.53991379388935</c:v>
                </c:pt>
                <c:pt idx="121">
                  <c:v>291.4899137938894</c:v>
                </c:pt>
                <c:pt idx="122">
                  <c:v>291.43991379388945</c:v>
                </c:pt>
                <c:pt idx="123">
                  <c:v>291.38991379388949</c:v>
                </c:pt>
                <c:pt idx="124">
                  <c:v>291.33991379388954</c:v>
                </c:pt>
                <c:pt idx="125">
                  <c:v>291.28991379388958</c:v>
                </c:pt>
                <c:pt idx="126">
                  <c:v>291.23991379388963</c:v>
                </c:pt>
                <c:pt idx="127">
                  <c:v>291.18991379388967</c:v>
                </c:pt>
                <c:pt idx="128">
                  <c:v>291.13991379388972</c:v>
                </c:pt>
                <c:pt idx="129">
                  <c:v>291.08991379388976</c:v>
                </c:pt>
                <c:pt idx="130">
                  <c:v>291.03991379388981</c:v>
                </c:pt>
                <c:pt idx="131">
                  <c:v>290.98991379388985</c:v>
                </c:pt>
                <c:pt idx="132">
                  <c:v>290.9399137938899</c:v>
                </c:pt>
                <c:pt idx="133">
                  <c:v>290.88991379388995</c:v>
                </c:pt>
                <c:pt idx="134">
                  <c:v>290.83991379388999</c:v>
                </c:pt>
                <c:pt idx="135">
                  <c:v>290.78991379389004</c:v>
                </c:pt>
                <c:pt idx="136">
                  <c:v>290.73991379389008</c:v>
                </c:pt>
                <c:pt idx="137">
                  <c:v>290.68991379389013</c:v>
                </c:pt>
                <c:pt idx="138">
                  <c:v>290.63991379389017</c:v>
                </c:pt>
                <c:pt idx="139">
                  <c:v>290.58991379389022</c:v>
                </c:pt>
                <c:pt idx="140">
                  <c:v>290.53991379389026</c:v>
                </c:pt>
                <c:pt idx="141">
                  <c:v>290.48991379389031</c:v>
                </c:pt>
                <c:pt idx="142">
                  <c:v>290.43991379389036</c:v>
                </c:pt>
                <c:pt idx="143">
                  <c:v>290.3899137938904</c:v>
                </c:pt>
                <c:pt idx="144">
                  <c:v>290.33991379389045</c:v>
                </c:pt>
                <c:pt idx="145">
                  <c:v>290.28991379389049</c:v>
                </c:pt>
                <c:pt idx="146">
                  <c:v>290.23991379389054</c:v>
                </c:pt>
                <c:pt idx="147">
                  <c:v>290.18991379389058</c:v>
                </c:pt>
                <c:pt idx="148">
                  <c:v>290.13991379389063</c:v>
                </c:pt>
                <c:pt idx="149">
                  <c:v>290.08991379389067</c:v>
                </c:pt>
                <c:pt idx="150">
                  <c:v>290.03991379389072</c:v>
                </c:pt>
                <c:pt idx="151">
                  <c:v>289.98991379389076</c:v>
                </c:pt>
                <c:pt idx="152">
                  <c:v>289.93991379389081</c:v>
                </c:pt>
                <c:pt idx="153">
                  <c:v>289.88991379389086</c:v>
                </c:pt>
                <c:pt idx="154">
                  <c:v>289.8399137938909</c:v>
                </c:pt>
                <c:pt idx="155">
                  <c:v>289.78991379389095</c:v>
                </c:pt>
                <c:pt idx="156">
                  <c:v>289.73991379389099</c:v>
                </c:pt>
                <c:pt idx="157">
                  <c:v>289.68991379389104</c:v>
                </c:pt>
                <c:pt idx="158">
                  <c:v>289.63991379389108</c:v>
                </c:pt>
                <c:pt idx="159">
                  <c:v>289.58991379389113</c:v>
                </c:pt>
                <c:pt idx="160">
                  <c:v>289.53991379389117</c:v>
                </c:pt>
                <c:pt idx="161">
                  <c:v>289.48991379389122</c:v>
                </c:pt>
                <c:pt idx="162">
                  <c:v>289.43991379389126</c:v>
                </c:pt>
                <c:pt idx="163">
                  <c:v>289.38991379389131</c:v>
                </c:pt>
                <c:pt idx="164">
                  <c:v>289.33991379389136</c:v>
                </c:pt>
                <c:pt idx="165">
                  <c:v>289.2899137938914</c:v>
                </c:pt>
                <c:pt idx="166">
                  <c:v>289.23991379389145</c:v>
                </c:pt>
                <c:pt idx="167">
                  <c:v>289.18991379389149</c:v>
                </c:pt>
                <c:pt idx="168">
                  <c:v>289.13991379389154</c:v>
                </c:pt>
                <c:pt idx="169">
                  <c:v>289.08991379389158</c:v>
                </c:pt>
                <c:pt idx="170">
                  <c:v>289.03991379389163</c:v>
                </c:pt>
                <c:pt idx="171">
                  <c:v>288.98991379389167</c:v>
                </c:pt>
                <c:pt idx="172">
                  <c:v>288.93991379389172</c:v>
                </c:pt>
                <c:pt idx="173">
                  <c:v>288.88991379389176</c:v>
                </c:pt>
                <c:pt idx="174">
                  <c:v>288.83991379389181</c:v>
                </c:pt>
                <c:pt idx="175">
                  <c:v>288.78991379389186</c:v>
                </c:pt>
                <c:pt idx="176">
                  <c:v>288.7399137938919</c:v>
                </c:pt>
                <c:pt idx="177">
                  <c:v>288.68991379389195</c:v>
                </c:pt>
                <c:pt idx="178">
                  <c:v>288.63991379389199</c:v>
                </c:pt>
                <c:pt idx="179">
                  <c:v>288.58991379389204</c:v>
                </c:pt>
                <c:pt idx="180">
                  <c:v>288.53991379389208</c:v>
                </c:pt>
                <c:pt idx="181">
                  <c:v>288.48991379389213</c:v>
                </c:pt>
                <c:pt idx="182">
                  <c:v>288.43991379389217</c:v>
                </c:pt>
                <c:pt idx="183">
                  <c:v>288.38991379389222</c:v>
                </c:pt>
                <c:pt idx="184">
                  <c:v>288.33991379389226</c:v>
                </c:pt>
                <c:pt idx="185">
                  <c:v>288.28991379389231</c:v>
                </c:pt>
                <c:pt idx="186">
                  <c:v>288.23991379389236</c:v>
                </c:pt>
                <c:pt idx="187">
                  <c:v>288.1899137938924</c:v>
                </c:pt>
                <c:pt idx="188">
                  <c:v>288.13991379389245</c:v>
                </c:pt>
                <c:pt idx="189">
                  <c:v>288.08991379389249</c:v>
                </c:pt>
                <c:pt idx="190">
                  <c:v>288.03991379389254</c:v>
                </c:pt>
                <c:pt idx="191">
                  <c:v>287.98991379389258</c:v>
                </c:pt>
                <c:pt idx="192">
                  <c:v>287.93991379389263</c:v>
                </c:pt>
                <c:pt idx="193">
                  <c:v>287.88991379389267</c:v>
                </c:pt>
                <c:pt idx="194">
                  <c:v>287.83991379389272</c:v>
                </c:pt>
                <c:pt idx="195">
                  <c:v>287.78991379389277</c:v>
                </c:pt>
                <c:pt idx="196">
                  <c:v>287.73991379389281</c:v>
                </c:pt>
                <c:pt idx="197">
                  <c:v>287.68991379389286</c:v>
                </c:pt>
                <c:pt idx="198">
                  <c:v>287.6399137938929</c:v>
                </c:pt>
                <c:pt idx="199">
                  <c:v>287.58991379389295</c:v>
                </c:pt>
                <c:pt idx="200">
                  <c:v>287.53991379389299</c:v>
                </c:pt>
                <c:pt idx="201">
                  <c:v>287.48991379389304</c:v>
                </c:pt>
                <c:pt idx="202">
                  <c:v>287.43991379389308</c:v>
                </c:pt>
                <c:pt idx="203">
                  <c:v>287.38991379389313</c:v>
                </c:pt>
                <c:pt idx="204">
                  <c:v>287.33991379389317</c:v>
                </c:pt>
                <c:pt idx="205">
                  <c:v>287.28991379389322</c:v>
                </c:pt>
                <c:pt idx="206">
                  <c:v>287.23991379389327</c:v>
                </c:pt>
                <c:pt idx="207">
                  <c:v>287.18991379389331</c:v>
                </c:pt>
                <c:pt idx="208">
                  <c:v>287.13991379389336</c:v>
                </c:pt>
                <c:pt idx="209">
                  <c:v>287.0899137938934</c:v>
                </c:pt>
                <c:pt idx="210">
                  <c:v>287.03991379389345</c:v>
                </c:pt>
                <c:pt idx="211">
                  <c:v>286.98991379389349</c:v>
                </c:pt>
                <c:pt idx="212">
                  <c:v>286.93991379389354</c:v>
                </c:pt>
                <c:pt idx="213">
                  <c:v>286.88991379389358</c:v>
                </c:pt>
                <c:pt idx="214">
                  <c:v>286.83991379389363</c:v>
                </c:pt>
                <c:pt idx="215">
                  <c:v>286.78991379389367</c:v>
                </c:pt>
                <c:pt idx="216">
                  <c:v>286.73991379389372</c:v>
                </c:pt>
                <c:pt idx="217">
                  <c:v>286.68991379389377</c:v>
                </c:pt>
                <c:pt idx="218">
                  <c:v>286.63991379389381</c:v>
                </c:pt>
                <c:pt idx="219">
                  <c:v>286.58991379389386</c:v>
                </c:pt>
                <c:pt idx="220">
                  <c:v>286.5399137938939</c:v>
                </c:pt>
                <c:pt idx="221">
                  <c:v>286.48991379389395</c:v>
                </c:pt>
                <c:pt idx="222">
                  <c:v>286.43991379389399</c:v>
                </c:pt>
                <c:pt idx="223">
                  <c:v>286.38991379389404</c:v>
                </c:pt>
                <c:pt idx="224">
                  <c:v>286.33991379389408</c:v>
                </c:pt>
                <c:pt idx="225">
                  <c:v>286.28991379389413</c:v>
                </c:pt>
                <c:pt idx="226">
                  <c:v>286.23991379389417</c:v>
                </c:pt>
                <c:pt idx="227">
                  <c:v>286.18991379389422</c:v>
                </c:pt>
                <c:pt idx="228">
                  <c:v>286.13991379389427</c:v>
                </c:pt>
                <c:pt idx="229">
                  <c:v>286.08991379389431</c:v>
                </c:pt>
                <c:pt idx="230">
                  <c:v>286.03991379389436</c:v>
                </c:pt>
                <c:pt idx="231">
                  <c:v>285.9899137938944</c:v>
                </c:pt>
                <c:pt idx="232">
                  <c:v>285.93991379389445</c:v>
                </c:pt>
                <c:pt idx="233">
                  <c:v>285.88991379389449</c:v>
                </c:pt>
                <c:pt idx="234">
                  <c:v>285.83991379389454</c:v>
                </c:pt>
                <c:pt idx="235">
                  <c:v>285.78991379389458</c:v>
                </c:pt>
                <c:pt idx="236">
                  <c:v>285.73991379389463</c:v>
                </c:pt>
                <c:pt idx="237">
                  <c:v>285.68991379389468</c:v>
                </c:pt>
                <c:pt idx="238">
                  <c:v>285.63991379389472</c:v>
                </c:pt>
                <c:pt idx="239">
                  <c:v>285.58991379389477</c:v>
                </c:pt>
                <c:pt idx="240">
                  <c:v>285.53991379389481</c:v>
                </c:pt>
                <c:pt idx="241">
                  <c:v>285.48991379389486</c:v>
                </c:pt>
                <c:pt idx="242">
                  <c:v>285.4399137938949</c:v>
                </c:pt>
                <c:pt idx="243">
                  <c:v>285.38991379389495</c:v>
                </c:pt>
                <c:pt idx="244">
                  <c:v>285.33991379389499</c:v>
                </c:pt>
                <c:pt idx="245">
                  <c:v>285.28991379389504</c:v>
                </c:pt>
                <c:pt idx="246">
                  <c:v>285.23991379389508</c:v>
                </c:pt>
                <c:pt idx="247">
                  <c:v>285.18991379389513</c:v>
                </c:pt>
                <c:pt idx="248">
                  <c:v>285.13991379389518</c:v>
                </c:pt>
                <c:pt idx="249">
                  <c:v>285.08991379389522</c:v>
                </c:pt>
                <c:pt idx="250">
                  <c:v>285.03991379389527</c:v>
                </c:pt>
                <c:pt idx="251">
                  <c:v>284.98991379389531</c:v>
                </c:pt>
                <c:pt idx="252">
                  <c:v>284.93991379389536</c:v>
                </c:pt>
                <c:pt idx="253">
                  <c:v>284.8899137938954</c:v>
                </c:pt>
                <c:pt idx="254">
                  <c:v>284.83991379389545</c:v>
                </c:pt>
                <c:pt idx="255">
                  <c:v>284.78991379389549</c:v>
                </c:pt>
                <c:pt idx="256">
                  <c:v>284.73991379389554</c:v>
                </c:pt>
                <c:pt idx="257">
                  <c:v>284.68991379389558</c:v>
                </c:pt>
                <c:pt idx="258">
                  <c:v>284.63991379389563</c:v>
                </c:pt>
                <c:pt idx="259">
                  <c:v>284.58991379389568</c:v>
                </c:pt>
                <c:pt idx="260">
                  <c:v>284.53991379389572</c:v>
                </c:pt>
                <c:pt idx="261">
                  <c:v>284.48991379389577</c:v>
                </c:pt>
                <c:pt idx="262">
                  <c:v>284.43991379389581</c:v>
                </c:pt>
                <c:pt idx="263">
                  <c:v>284.38991379389586</c:v>
                </c:pt>
                <c:pt idx="264">
                  <c:v>284.3399137938959</c:v>
                </c:pt>
                <c:pt idx="265">
                  <c:v>284.28991379389595</c:v>
                </c:pt>
                <c:pt idx="266">
                  <c:v>284.23991379389599</c:v>
                </c:pt>
                <c:pt idx="267">
                  <c:v>284.18991379389604</c:v>
                </c:pt>
                <c:pt idx="268">
                  <c:v>284.13991379389608</c:v>
                </c:pt>
                <c:pt idx="269">
                  <c:v>284.08991379389613</c:v>
                </c:pt>
                <c:pt idx="270">
                  <c:v>284.03991379389618</c:v>
                </c:pt>
                <c:pt idx="271">
                  <c:v>283.98991379389622</c:v>
                </c:pt>
                <c:pt idx="272">
                  <c:v>283.93991379389627</c:v>
                </c:pt>
                <c:pt idx="273">
                  <c:v>283.88991379389631</c:v>
                </c:pt>
                <c:pt idx="274">
                  <c:v>283.83991379389636</c:v>
                </c:pt>
                <c:pt idx="275">
                  <c:v>283.7899137938964</c:v>
                </c:pt>
                <c:pt idx="276">
                  <c:v>283.73991379389645</c:v>
                </c:pt>
                <c:pt idx="277">
                  <c:v>283.68991379389649</c:v>
                </c:pt>
                <c:pt idx="278">
                  <c:v>283.63991379389654</c:v>
                </c:pt>
                <c:pt idx="279">
                  <c:v>283.58991379389659</c:v>
                </c:pt>
                <c:pt idx="280">
                  <c:v>283.53991379389663</c:v>
                </c:pt>
                <c:pt idx="281">
                  <c:v>283.48991379389668</c:v>
                </c:pt>
                <c:pt idx="282">
                  <c:v>283.43991379389672</c:v>
                </c:pt>
                <c:pt idx="283">
                  <c:v>283.38991379389677</c:v>
                </c:pt>
                <c:pt idx="284">
                  <c:v>283.33991379389681</c:v>
                </c:pt>
                <c:pt idx="285">
                  <c:v>283.28991379389686</c:v>
                </c:pt>
                <c:pt idx="286">
                  <c:v>283.2399137938969</c:v>
                </c:pt>
                <c:pt idx="287">
                  <c:v>283.18991379389695</c:v>
                </c:pt>
                <c:pt idx="288">
                  <c:v>283.13991379389699</c:v>
                </c:pt>
                <c:pt idx="289">
                  <c:v>283.08991379389704</c:v>
                </c:pt>
                <c:pt idx="290">
                  <c:v>283.03991379389709</c:v>
                </c:pt>
                <c:pt idx="291">
                  <c:v>282.98991379389713</c:v>
                </c:pt>
                <c:pt idx="292">
                  <c:v>282.93991379389718</c:v>
                </c:pt>
                <c:pt idx="293">
                  <c:v>282.88991379389722</c:v>
                </c:pt>
                <c:pt idx="294">
                  <c:v>282.83991379389727</c:v>
                </c:pt>
                <c:pt idx="295">
                  <c:v>282.78991379389731</c:v>
                </c:pt>
                <c:pt idx="296">
                  <c:v>282.73991379389736</c:v>
                </c:pt>
                <c:pt idx="297">
                  <c:v>282.6899137938974</c:v>
                </c:pt>
                <c:pt idx="298">
                  <c:v>282.63991379389745</c:v>
                </c:pt>
                <c:pt idx="299">
                  <c:v>282.58991379389749</c:v>
                </c:pt>
                <c:pt idx="300">
                  <c:v>282.53991379389754</c:v>
                </c:pt>
                <c:pt idx="301">
                  <c:v>282.48991379389759</c:v>
                </c:pt>
                <c:pt idx="302">
                  <c:v>282.43991379389763</c:v>
                </c:pt>
                <c:pt idx="303">
                  <c:v>282.38991379389768</c:v>
                </c:pt>
                <c:pt idx="304">
                  <c:v>282.33991379389772</c:v>
                </c:pt>
                <c:pt idx="305">
                  <c:v>282.28991379389777</c:v>
                </c:pt>
                <c:pt idx="306">
                  <c:v>282.23991379389781</c:v>
                </c:pt>
                <c:pt idx="307">
                  <c:v>282.18991379389786</c:v>
                </c:pt>
                <c:pt idx="308">
                  <c:v>282.1399137938979</c:v>
                </c:pt>
                <c:pt idx="309">
                  <c:v>282.08991379389795</c:v>
                </c:pt>
                <c:pt idx="310">
                  <c:v>282.03991379389799</c:v>
                </c:pt>
                <c:pt idx="311">
                  <c:v>281.98991379389804</c:v>
                </c:pt>
                <c:pt idx="312">
                  <c:v>281.93991379389809</c:v>
                </c:pt>
                <c:pt idx="313">
                  <c:v>281.88991379389813</c:v>
                </c:pt>
                <c:pt idx="314">
                  <c:v>281.83991379389818</c:v>
                </c:pt>
                <c:pt idx="315">
                  <c:v>281.78991379389822</c:v>
                </c:pt>
                <c:pt idx="316">
                  <c:v>281.73991379389827</c:v>
                </c:pt>
                <c:pt idx="317">
                  <c:v>281.68991379389831</c:v>
                </c:pt>
                <c:pt idx="318">
                  <c:v>281.63991379389836</c:v>
                </c:pt>
                <c:pt idx="319">
                  <c:v>281.5899137938984</c:v>
                </c:pt>
                <c:pt idx="320">
                  <c:v>281.53991379389845</c:v>
                </c:pt>
                <c:pt idx="321">
                  <c:v>281.48991379389849</c:v>
                </c:pt>
                <c:pt idx="322">
                  <c:v>281.43991379389854</c:v>
                </c:pt>
                <c:pt idx="323">
                  <c:v>281.38991379389859</c:v>
                </c:pt>
                <c:pt idx="324">
                  <c:v>281.33991379389863</c:v>
                </c:pt>
                <c:pt idx="325">
                  <c:v>281.28991379389868</c:v>
                </c:pt>
                <c:pt idx="326">
                  <c:v>281.23991379389872</c:v>
                </c:pt>
                <c:pt idx="327">
                  <c:v>281.18991379389877</c:v>
                </c:pt>
                <c:pt idx="328">
                  <c:v>281.13991379389881</c:v>
                </c:pt>
                <c:pt idx="329">
                  <c:v>281.08991379389886</c:v>
                </c:pt>
                <c:pt idx="330">
                  <c:v>281.0399137938989</c:v>
                </c:pt>
                <c:pt idx="331">
                  <c:v>280.98991379389895</c:v>
                </c:pt>
                <c:pt idx="332">
                  <c:v>280.939913793899</c:v>
                </c:pt>
                <c:pt idx="333">
                  <c:v>280.88991379389904</c:v>
                </c:pt>
                <c:pt idx="334">
                  <c:v>280.83991379389909</c:v>
                </c:pt>
                <c:pt idx="335">
                  <c:v>280.78991379389913</c:v>
                </c:pt>
                <c:pt idx="336">
                  <c:v>280.73991379389918</c:v>
                </c:pt>
                <c:pt idx="337">
                  <c:v>280.68991379389922</c:v>
                </c:pt>
                <c:pt idx="338">
                  <c:v>280.63991379389927</c:v>
                </c:pt>
                <c:pt idx="339">
                  <c:v>280.58991379389931</c:v>
                </c:pt>
                <c:pt idx="340">
                  <c:v>280.53991379389936</c:v>
                </c:pt>
                <c:pt idx="341">
                  <c:v>280.4899137938994</c:v>
                </c:pt>
                <c:pt idx="342">
                  <c:v>280.43991379389945</c:v>
                </c:pt>
                <c:pt idx="343">
                  <c:v>280.3899137938995</c:v>
                </c:pt>
                <c:pt idx="344">
                  <c:v>280.33991379389954</c:v>
                </c:pt>
                <c:pt idx="345">
                  <c:v>280.28991379389959</c:v>
                </c:pt>
                <c:pt idx="346">
                  <c:v>280.23991379389963</c:v>
                </c:pt>
                <c:pt idx="347">
                  <c:v>280.18991379389968</c:v>
                </c:pt>
                <c:pt idx="348">
                  <c:v>280.13991379389972</c:v>
                </c:pt>
                <c:pt idx="349">
                  <c:v>280.08991379389977</c:v>
                </c:pt>
                <c:pt idx="350">
                  <c:v>280.03991379389981</c:v>
                </c:pt>
                <c:pt idx="351">
                  <c:v>279.98991379389986</c:v>
                </c:pt>
                <c:pt idx="352">
                  <c:v>279.9399137938999</c:v>
                </c:pt>
                <c:pt idx="353">
                  <c:v>279.88991379389995</c:v>
                </c:pt>
                <c:pt idx="354">
                  <c:v>279.8399137939</c:v>
                </c:pt>
                <c:pt idx="355">
                  <c:v>279.78991379390004</c:v>
                </c:pt>
                <c:pt idx="356">
                  <c:v>279.73991379390009</c:v>
                </c:pt>
                <c:pt idx="357">
                  <c:v>279.68991379390013</c:v>
                </c:pt>
                <c:pt idx="358">
                  <c:v>279.63991379390018</c:v>
                </c:pt>
                <c:pt idx="359">
                  <c:v>279.58991379390022</c:v>
                </c:pt>
                <c:pt idx="360">
                  <c:v>279.53991379390027</c:v>
                </c:pt>
                <c:pt idx="361">
                  <c:v>279.48991379390031</c:v>
                </c:pt>
                <c:pt idx="362">
                  <c:v>279.43991379390036</c:v>
                </c:pt>
                <c:pt idx="363">
                  <c:v>279.3899137939004</c:v>
                </c:pt>
                <c:pt idx="364">
                  <c:v>279.33991379390045</c:v>
                </c:pt>
                <c:pt idx="365">
                  <c:v>279.2899137939005</c:v>
                </c:pt>
                <c:pt idx="366">
                  <c:v>279.23991379390054</c:v>
                </c:pt>
                <c:pt idx="367">
                  <c:v>279.18991379390059</c:v>
                </c:pt>
                <c:pt idx="368">
                  <c:v>279.13991379390063</c:v>
                </c:pt>
                <c:pt idx="369">
                  <c:v>279.08991379390068</c:v>
                </c:pt>
                <c:pt idx="370">
                  <c:v>279.03991379390072</c:v>
                </c:pt>
                <c:pt idx="371">
                  <c:v>278.98991379390077</c:v>
                </c:pt>
                <c:pt idx="372">
                  <c:v>278.93991379390081</c:v>
                </c:pt>
                <c:pt idx="373">
                  <c:v>278.88991379390086</c:v>
                </c:pt>
                <c:pt idx="374">
                  <c:v>278.83991379390091</c:v>
                </c:pt>
                <c:pt idx="375">
                  <c:v>278.78991379390095</c:v>
                </c:pt>
                <c:pt idx="376">
                  <c:v>278.739913793901</c:v>
                </c:pt>
                <c:pt idx="377">
                  <c:v>278.68991379390104</c:v>
                </c:pt>
                <c:pt idx="378">
                  <c:v>278.63991379390109</c:v>
                </c:pt>
                <c:pt idx="379">
                  <c:v>278.58991379390113</c:v>
                </c:pt>
                <c:pt idx="380">
                  <c:v>278.53991379390118</c:v>
                </c:pt>
                <c:pt idx="381">
                  <c:v>278.48991379390122</c:v>
                </c:pt>
                <c:pt idx="382">
                  <c:v>278.43991379390127</c:v>
                </c:pt>
                <c:pt idx="383">
                  <c:v>278.38991379390131</c:v>
                </c:pt>
                <c:pt idx="384">
                  <c:v>278.33991379390136</c:v>
                </c:pt>
                <c:pt idx="385">
                  <c:v>278.28991379390141</c:v>
                </c:pt>
                <c:pt idx="386">
                  <c:v>278.23991379390145</c:v>
                </c:pt>
                <c:pt idx="387">
                  <c:v>278.1899137939015</c:v>
                </c:pt>
                <c:pt idx="388">
                  <c:v>278.13991379390154</c:v>
                </c:pt>
                <c:pt idx="389">
                  <c:v>278.08991379390159</c:v>
                </c:pt>
                <c:pt idx="390">
                  <c:v>278.03991379390163</c:v>
                </c:pt>
                <c:pt idx="391">
                  <c:v>277.98991379390168</c:v>
                </c:pt>
                <c:pt idx="392">
                  <c:v>277.93991379390172</c:v>
                </c:pt>
                <c:pt idx="393">
                  <c:v>277.88991379390177</c:v>
                </c:pt>
                <c:pt idx="394">
                  <c:v>277.83991379390181</c:v>
                </c:pt>
                <c:pt idx="395">
                  <c:v>277.78991379390186</c:v>
                </c:pt>
                <c:pt idx="396">
                  <c:v>277.73991379390191</c:v>
                </c:pt>
                <c:pt idx="397">
                  <c:v>277.68991379390195</c:v>
                </c:pt>
                <c:pt idx="398">
                  <c:v>277.639913793902</c:v>
                </c:pt>
                <c:pt idx="399">
                  <c:v>277.58991379390204</c:v>
                </c:pt>
                <c:pt idx="400">
                  <c:v>277.53991379390209</c:v>
                </c:pt>
                <c:pt idx="401">
                  <c:v>277.48991379390213</c:v>
                </c:pt>
                <c:pt idx="402">
                  <c:v>277.43991379390218</c:v>
                </c:pt>
                <c:pt idx="403">
                  <c:v>277.38991379390222</c:v>
                </c:pt>
                <c:pt idx="404">
                  <c:v>277.33991379390227</c:v>
                </c:pt>
                <c:pt idx="405">
                  <c:v>277.28991379390231</c:v>
                </c:pt>
                <c:pt idx="406">
                  <c:v>277.23991379390236</c:v>
                </c:pt>
                <c:pt idx="407">
                  <c:v>277.18991379390241</c:v>
                </c:pt>
                <c:pt idx="408">
                  <c:v>277.13991379390245</c:v>
                </c:pt>
                <c:pt idx="409">
                  <c:v>277.0899137939025</c:v>
                </c:pt>
                <c:pt idx="410">
                  <c:v>277.03991379390254</c:v>
                </c:pt>
                <c:pt idx="411">
                  <c:v>276.98991379390259</c:v>
                </c:pt>
                <c:pt idx="412">
                  <c:v>276.93991379390263</c:v>
                </c:pt>
                <c:pt idx="413">
                  <c:v>276.88991379390268</c:v>
                </c:pt>
                <c:pt idx="414">
                  <c:v>276.83991379390272</c:v>
                </c:pt>
                <c:pt idx="415">
                  <c:v>276.78991379390277</c:v>
                </c:pt>
                <c:pt idx="416">
                  <c:v>276.73991379390282</c:v>
                </c:pt>
                <c:pt idx="417">
                  <c:v>276.68991379390286</c:v>
                </c:pt>
                <c:pt idx="418">
                  <c:v>276.63991379390291</c:v>
                </c:pt>
                <c:pt idx="419">
                  <c:v>276.58991379390295</c:v>
                </c:pt>
                <c:pt idx="420">
                  <c:v>276.539913793903</c:v>
                </c:pt>
                <c:pt idx="421">
                  <c:v>276.48991379390304</c:v>
                </c:pt>
                <c:pt idx="422">
                  <c:v>276.43991379390309</c:v>
                </c:pt>
                <c:pt idx="423">
                  <c:v>276.38991379390313</c:v>
                </c:pt>
                <c:pt idx="424">
                  <c:v>276.33991379390318</c:v>
                </c:pt>
                <c:pt idx="425">
                  <c:v>276.28991379390322</c:v>
                </c:pt>
                <c:pt idx="426">
                  <c:v>276.23991379390327</c:v>
                </c:pt>
                <c:pt idx="427">
                  <c:v>276.18991379390332</c:v>
                </c:pt>
                <c:pt idx="428">
                  <c:v>276.13991379390336</c:v>
                </c:pt>
                <c:pt idx="429">
                  <c:v>276.08991379390341</c:v>
                </c:pt>
                <c:pt idx="430">
                  <c:v>276.03991379390345</c:v>
                </c:pt>
                <c:pt idx="431">
                  <c:v>275.9899137939035</c:v>
                </c:pt>
                <c:pt idx="432">
                  <c:v>275.93991379390354</c:v>
                </c:pt>
                <c:pt idx="433">
                  <c:v>275.88991379390359</c:v>
                </c:pt>
                <c:pt idx="434">
                  <c:v>275.83991379390363</c:v>
                </c:pt>
                <c:pt idx="435">
                  <c:v>275.78991379390368</c:v>
                </c:pt>
                <c:pt idx="436">
                  <c:v>275.73991379390372</c:v>
                </c:pt>
                <c:pt idx="437">
                  <c:v>275.68991379390377</c:v>
                </c:pt>
                <c:pt idx="438">
                  <c:v>275.63991379390382</c:v>
                </c:pt>
                <c:pt idx="439">
                  <c:v>275.58991379390386</c:v>
                </c:pt>
                <c:pt idx="440">
                  <c:v>275.53991379390391</c:v>
                </c:pt>
                <c:pt idx="441">
                  <c:v>275.48991379390395</c:v>
                </c:pt>
                <c:pt idx="442">
                  <c:v>275.439913793904</c:v>
                </c:pt>
                <c:pt idx="443">
                  <c:v>275.38991379390404</c:v>
                </c:pt>
                <c:pt idx="444">
                  <c:v>275.33991379390409</c:v>
                </c:pt>
                <c:pt idx="445">
                  <c:v>275.28991379390413</c:v>
                </c:pt>
                <c:pt idx="446">
                  <c:v>275.23991379390418</c:v>
                </c:pt>
                <c:pt idx="447">
                  <c:v>275.18991379390422</c:v>
                </c:pt>
                <c:pt idx="448">
                  <c:v>275.13991379390427</c:v>
                </c:pt>
                <c:pt idx="449">
                  <c:v>275.08991379390432</c:v>
                </c:pt>
                <c:pt idx="450">
                  <c:v>275.03991379390436</c:v>
                </c:pt>
                <c:pt idx="451">
                  <c:v>274.98991379390441</c:v>
                </c:pt>
                <c:pt idx="452">
                  <c:v>274.93991379390445</c:v>
                </c:pt>
                <c:pt idx="453">
                  <c:v>274.8899137939045</c:v>
                </c:pt>
                <c:pt idx="454">
                  <c:v>274.83991379390454</c:v>
                </c:pt>
                <c:pt idx="455">
                  <c:v>274.78991379390459</c:v>
                </c:pt>
                <c:pt idx="456">
                  <c:v>274.73991379390463</c:v>
                </c:pt>
                <c:pt idx="457">
                  <c:v>274.68991379390468</c:v>
                </c:pt>
                <c:pt idx="458">
                  <c:v>274.63991379390473</c:v>
                </c:pt>
                <c:pt idx="459">
                  <c:v>274.58991379390477</c:v>
                </c:pt>
                <c:pt idx="460">
                  <c:v>274.53991379390482</c:v>
                </c:pt>
                <c:pt idx="461">
                  <c:v>274.48991379390486</c:v>
                </c:pt>
                <c:pt idx="462">
                  <c:v>274.43991379390491</c:v>
                </c:pt>
                <c:pt idx="463">
                  <c:v>274.38991379390495</c:v>
                </c:pt>
                <c:pt idx="464">
                  <c:v>274.339913793905</c:v>
                </c:pt>
                <c:pt idx="465">
                  <c:v>274.28991379390504</c:v>
                </c:pt>
                <c:pt idx="466">
                  <c:v>274.23991379390509</c:v>
                </c:pt>
                <c:pt idx="467">
                  <c:v>274.18991379390513</c:v>
                </c:pt>
                <c:pt idx="468">
                  <c:v>274.13991379390518</c:v>
                </c:pt>
                <c:pt idx="469">
                  <c:v>274.08991379390523</c:v>
                </c:pt>
                <c:pt idx="470">
                  <c:v>274.03991379390527</c:v>
                </c:pt>
                <c:pt idx="471">
                  <c:v>273.98991379390532</c:v>
                </c:pt>
                <c:pt idx="472">
                  <c:v>273.93991379390536</c:v>
                </c:pt>
                <c:pt idx="473">
                  <c:v>273.88991379390541</c:v>
                </c:pt>
                <c:pt idx="474">
                  <c:v>273.83991379390545</c:v>
                </c:pt>
                <c:pt idx="475">
                  <c:v>273.7899137939055</c:v>
                </c:pt>
                <c:pt idx="476">
                  <c:v>273.73991379390554</c:v>
                </c:pt>
                <c:pt idx="477">
                  <c:v>273.68991379390559</c:v>
                </c:pt>
                <c:pt idx="478">
                  <c:v>273.63991379390563</c:v>
                </c:pt>
                <c:pt idx="479">
                  <c:v>273.58991379390568</c:v>
                </c:pt>
                <c:pt idx="480">
                  <c:v>273.53991379390573</c:v>
                </c:pt>
                <c:pt idx="481">
                  <c:v>273.48991379390577</c:v>
                </c:pt>
                <c:pt idx="482">
                  <c:v>273.43991379390582</c:v>
                </c:pt>
                <c:pt idx="483">
                  <c:v>273.38991379390586</c:v>
                </c:pt>
                <c:pt idx="484">
                  <c:v>273.33991379390591</c:v>
                </c:pt>
                <c:pt idx="485">
                  <c:v>273.28991379390595</c:v>
                </c:pt>
                <c:pt idx="486">
                  <c:v>273.239913793906</c:v>
                </c:pt>
                <c:pt idx="487">
                  <c:v>273.18991379390604</c:v>
                </c:pt>
                <c:pt idx="488">
                  <c:v>273.13991379390609</c:v>
                </c:pt>
                <c:pt idx="489">
                  <c:v>273.08991379390613</c:v>
                </c:pt>
                <c:pt idx="490">
                  <c:v>273.03991379390618</c:v>
                </c:pt>
                <c:pt idx="491">
                  <c:v>272.98991379390623</c:v>
                </c:pt>
                <c:pt idx="492">
                  <c:v>272.93991379390627</c:v>
                </c:pt>
                <c:pt idx="493">
                  <c:v>272.88991379390632</c:v>
                </c:pt>
                <c:pt idx="494">
                  <c:v>272.83991379390636</c:v>
                </c:pt>
                <c:pt idx="495">
                  <c:v>272.78991379390641</c:v>
                </c:pt>
                <c:pt idx="496">
                  <c:v>272.73991379390645</c:v>
                </c:pt>
                <c:pt idx="497">
                  <c:v>272.6899137939065</c:v>
                </c:pt>
                <c:pt idx="498">
                  <c:v>272.63991379390654</c:v>
                </c:pt>
                <c:pt idx="499">
                  <c:v>272.58991379390659</c:v>
                </c:pt>
                <c:pt idx="500">
                  <c:v>272.53991379390663</c:v>
                </c:pt>
              </c:numCache>
            </c:numRef>
          </c:xVal>
          <c:yVal>
            <c:numRef>
              <c:f>A750CR!$J$12:$J$512</c:f>
              <c:numCache>
                <c:formatCode>General</c:formatCode>
                <c:ptCount val="501"/>
                <c:pt idx="0">
                  <c:v>7.5353011913354115E-84</c:v>
                </c:pt>
                <c:pt idx="1">
                  <c:v>1.9104118217323577E-83</c:v>
                </c:pt>
                <c:pt idx="2">
                  <c:v>4.8326739661863681E-83</c:v>
                </c:pt>
                <c:pt idx="3">
                  <c:v>1.2197817053804372E-82</c:v>
                </c:pt>
                <c:pt idx="4">
                  <c:v>3.0719267310948264E-82</c:v>
                </c:pt>
                <c:pt idx="5">
                  <c:v>7.7192251733182021E-82</c:v>
                </c:pt>
                <c:pt idx="6">
                  <c:v>1.9353997705975593E-81</c:v>
                </c:pt>
                <c:pt idx="7">
                  <c:v>4.8417435172191696E-81</c:v>
                </c:pt>
                <c:pt idx="8">
                  <c:v>1.2085565965512011E-80</c:v>
                </c:pt>
                <c:pt idx="9">
                  <c:v>3.0099988215225736E-80</c:v>
                </c:pt>
                <c:pt idx="10">
                  <c:v>7.4799686367229774E-80</c:v>
                </c:pt>
                <c:pt idx="11">
                  <c:v>1.8546729894248497E-79</c:v>
                </c:pt>
                <c:pt idx="12">
                  <c:v>4.5884820422854246E-79</c:v>
                </c:pt>
                <c:pt idx="13">
                  <c:v>1.1326737728974464E-78</c:v>
                </c:pt>
                <c:pt idx="14">
                  <c:v>2.7898109312183254E-78</c:v>
                </c:pt>
                <c:pt idx="15">
                  <c:v>6.8561264314430271E-78</c:v>
                </c:pt>
                <c:pt idx="16">
                  <c:v>1.6811907144563192E-77</c:v>
                </c:pt>
                <c:pt idx="17">
                  <c:v>4.1132894018619438E-77</c:v>
                </c:pt>
                <c:pt idx="18">
                  <c:v>1.0041432412858107E-76</c:v>
                </c:pt>
                <c:pt idx="19">
                  <c:v>2.4458858877286556E-76</c:v>
                </c:pt>
                <c:pt idx="20">
                  <c:v>5.9444384141545547E-76</c:v>
                </c:pt>
                <c:pt idx="21">
                  <c:v>1.4415164133903891E-75</c:v>
                </c:pt>
                <c:pt idx="22">
                  <c:v>3.4878875145706725E-75</c:v>
                </c:pt>
                <c:pt idx="23">
                  <c:v>8.4205307848278943E-75</c:v>
                </c:pt>
                <c:pt idx="24">
                  <c:v>2.028385907072852E-74</c:v>
                </c:pt>
                <c:pt idx="25">
                  <c:v>4.8752379769589231E-74</c:v>
                </c:pt>
                <c:pt idx="26">
                  <c:v>1.1691632998642873E-73</c:v>
                </c:pt>
                <c:pt idx="27">
                  <c:v>2.797619508245898E-73</c:v>
                </c:pt>
                <c:pt idx="28">
                  <c:v>6.6793813562174644E-73</c:v>
                </c:pt>
                <c:pt idx="29">
                  <c:v>1.5911750167725239E-72</c:v>
                </c:pt>
                <c:pt idx="30">
                  <c:v>3.7821067395459387E-72</c:v>
                </c:pt>
                <c:pt idx="31">
                  <c:v>8.9698200528775496E-72</c:v>
                </c:pt>
                <c:pt idx="32">
                  <c:v>2.1225982344351616E-71</c:v>
                </c:pt>
                <c:pt idx="33">
                  <c:v>5.0117106097892477E-71</c:v>
                </c:pt>
                <c:pt idx="34">
                  <c:v>1.1806965429138929E-70</c:v>
                </c:pt>
                <c:pt idx="35">
                  <c:v>2.7753944566315545E-70</c:v>
                </c:pt>
                <c:pt idx="36">
                  <c:v>6.5094644624745268E-70</c:v>
                </c:pt>
                <c:pt idx="37">
                  <c:v>1.5233507936207384E-69</c:v>
                </c:pt>
                <c:pt idx="38">
                  <c:v>3.5570396388314009E-69</c:v>
                </c:pt>
                <c:pt idx="39">
                  <c:v>8.2872722352273811E-69</c:v>
                </c:pt>
                <c:pt idx="40">
                  <c:v>1.9264982781164788E-68</c:v>
                </c:pt>
                <c:pt idx="41">
                  <c:v>4.4684794369764467E-68</c:v>
                </c:pt>
                <c:pt idx="42">
                  <c:v>1.0341535360081297E-67</c:v>
                </c:pt>
                <c:pt idx="43">
                  <c:v>2.3880554000493075E-67</c:v>
                </c:pt>
                <c:pt idx="44">
                  <c:v>5.5022192640184201E-67</c:v>
                </c:pt>
                <c:pt idx="45">
                  <c:v>1.2649271301232193E-66</c:v>
                </c:pt>
                <c:pt idx="46">
                  <c:v>2.901531172053494E-66</c:v>
                </c:pt>
                <c:pt idx="47">
                  <c:v>6.6408411643151175E-66</c:v>
                </c:pt>
                <c:pt idx="48">
                  <c:v>1.5165371868459418E-65</c:v>
                </c:pt>
                <c:pt idx="49">
                  <c:v>3.4555497836218463E-65</c:v>
                </c:pt>
                <c:pt idx="50">
                  <c:v>7.856251233480442E-65</c:v>
                </c:pt>
                <c:pt idx="51">
                  <c:v>1.7821641009693015E-64</c:v>
                </c:pt>
                <c:pt idx="52">
                  <c:v>4.033797924112887E-64</c:v>
                </c:pt>
                <c:pt idx="53">
                  <c:v>9.1099229543688693E-64</c:v>
                </c:pt>
                <c:pt idx="54">
                  <c:v>2.0528129976719662E-63</c:v>
                </c:pt>
                <c:pt idx="55">
                  <c:v>4.6154940198079639E-63</c:v>
                </c:pt>
                <c:pt idx="56">
                  <c:v>1.0354308856150976E-62</c:v>
                </c:pt>
                <c:pt idx="57">
                  <c:v>2.317704996145508E-62</c:v>
                </c:pt>
                <c:pt idx="58">
                  <c:v>5.1764177476750051E-62</c:v>
                </c:pt>
                <c:pt idx="59">
                  <c:v>1.1535451486976675E-61</c:v>
                </c:pt>
                <c:pt idx="60">
                  <c:v>2.5649210132516419E-61</c:v>
                </c:pt>
                <c:pt idx="61">
                  <c:v>5.6904618091732444E-61</c:v>
                </c:pt>
                <c:pt idx="62">
                  <c:v>1.2596652516360423E-60</c:v>
                </c:pt>
                <c:pt idx="63">
                  <c:v>2.7822548275837055E-60</c:v>
                </c:pt>
                <c:pt idx="64">
                  <c:v>6.1315853640014828E-60</c:v>
                </c:pt>
                <c:pt idx="65">
                  <c:v>1.3482883192890967E-59</c:v>
                </c:pt>
                <c:pt idx="66">
                  <c:v>2.958195582678369E-59</c:v>
                </c:pt>
                <c:pt idx="67">
                  <c:v>6.4759742809000815E-59</c:v>
                </c:pt>
                <c:pt idx="68">
                  <c:v>1.4145472714472336E-58</c:v>
                </c:pt>
                <c:pt idx="69">
                  <c:v>3.082931919460498E-58</c:v>
                </c:pt>
                <c:pt idx="70">
                  <c:v>6.7041623413331009E-58</c:v>
                </c:pt>
                <c:pt idx="71">
                  <c:v>1.4546524040795686E-57</c:v>
                </c:pt>
                <c:pt idx="72">
                  <c:v>3.1492566481595976E-57</c:v>
                </c:pt>
                <c:pt idx="73">
                  <c:v>6.8028516372063965E-57</c:v>
                </c:pt>
                <c:pt idx="74">
                  <c:v>1.4662501287318381E-56</c:v>
                </c:pt>
                <c:pt idx="75">
                  <c:v>3.1532561096209597E-56</c:v>
                </c:pt>
                <c:pt idx="76">
                  <c:v>6.7661955850766412E-56</c:v>
                </c:pt>
                <c:pt idx="77">
                  <c:v>1.448651658477286E-55</c:v>
                </c:pt>
                <c:pt idx="78">
                  <c:v>3.0946925355901146E-55</c:v>
                </c:pt>
                <c:pt idx="79">
                  <c:v>6.5963723987589933E-55</c:v>
                </c:pt>
                <c:pt idx="80">
                  <c:v>1.4029007362220344E-54</c:v>
                </c:pt>
                <c:pt idx="81">
                  <c:v>2.977027451991354E-54</c:v>
                </c:pt>
                <c:pt idx="82">
                  <c:v>6.3033707869063294E-54</c:v>
                </c:pt>
                <c:pt idx="83">
                  <c:v>1.3316711430518308E-53</c:v>
                </c:pt>
                <c:pt idx="84">
                  <c:v>2.8070829214334265E-53</c:v>
                </c:pt>
                <c:pt idx="85">
                  <c:v>5.9040171990892229E-53</c:v>
                </c:pt>
                <c:pt idx="86">
                  <c:v>1.2390079841224102E-52</c:v>
                </c:pt>
                <c:pt idx="87">
                  <c:v>2.5943867335791281E-52</c:v>
                </c:pt>
                <c:pt idx="88">
                  <c:v>5.4203763758240522E-52</c:v>
                </c:pt>
                <c:pt idx="89">
                  <c:v>1.1299475676261689E-51</c:v>
                </c:pt>
                <c:pt idx="90">
                  <c:v>2.3502889480861702E-51</c:v>
                </c:pt>
                <c:pt idx="91">
                  <c:v>4.8777365952378017E-51</c:v>
                </c:pt>
                <c:pt idx="92">
                  <c:v>1.010065526116374E-50</c:v>
                </c:pt>
                <c:pt idx="93">
                  <c:v>2.0869635903890254E-50</c:v>
                </c:pt>
                <c:pt idx="94">
                  <c:v>4.3024349705712696E-50</c:v>
                </c:pt>
                <c:pt idx="95">
                  <c:v>8.8500938541271346E-50</c:v>
                </c:pt>
                <c:pt idx="96">
                  <c:v>1.8164169955649432E-49</c:v>
                </c:pt>
                <c:pt idx="97">
                  <c:v>3.7197808660617182E-49</c:v>
                </c:pt>
                <c:pt idx="98">
                  <c:v>7.6006944559677956E-49</c:v>
                </c:pt>
                <c:pt idx="99">
                  <c:v>1.5496132162857707E-48</c:v>
                </c:pt>
                <c:pt idx="100">
                  <c:v>3.1522994624023915E-48</c:v>
                </c:pt>
                <c:pt idx="101">
                  <c:v>6.3983168522774355E-48</c:v>
                </c:pt>
                <c:pt idx="102">
                  <c:v>1.2958004819726799E-47</c:v>
                </c:pt>
                <c:pt idx="103">
                  <c:v>2.6184521996003776E-47</c:v>
                </c:pt>
                <c:pt idx="104">
                  <c:v>5.2794086802907899E-47</c:v>
                </c:pt>
                <c:pt idx="105">
                  <c:v>1.062086853194905E-46</c:v>
                </c:pt>
                <c:pt idx="106">
                  <c:v>2.1319101777045521E-46</c:v>
                </c:pt>
                <c:pt idx="107">
                  <c:v>4.2698428543291646E-46</c:v>
                </c:pt>
                <c:pt idx="108">
                  <c:v>8.5327495672550496E-46</c:v>
                </c:pt>
                <c:pt idx="109">
                  <c:v>1.7013757018071487E-45</c:v>
                </c:pt>
                <c:pt idx="110">
                  <c:v>3.3848978870731829E-45</c:v>
                </c:pt>
                <c:pt idx="111">
                  <c:v>6.7193155436904801E-45</c:v>
                </c:pt>
                <c:pt idx="112">
                  <c:v>1.3308791455241957E-44</c:v>
                </c:pt>
                <c:pt idx="113">
                  <c:v>2.6301851554106889E-44</c:v>
                </c:pt>
                <c:pt idx="114">
                  <c:v>5.1864254978618035E-44</c:v>
                </c:pt>
                <c:pt idx="115">
                  <c:v>1.0204320346420916E-43</c:v>
                </c:pt>
                <c:pt idx="116">
                  <c:v>2.0032453501042231E-43</c:v>
                </c:pt>
                <c:pt idx="117">
                  <c:v>3.9239035295480426E-43</c:v>
                </c:pt>
                <c:pt idx="118">
                  <c:v>7.6689625811450624E-43</c:v>
                </c:pt>
                <c:pt idx="119">
                  <c:v>1.4955090133872207E-42</c:v>
                </c:pt>
                <c:pt idx="120">
                  <c:v>2.9098832854495547E-42</c:v>
                </c:pt>
                <c:pt idx="121">
                  <c:v>5.6493206284323369E-42</c:v>
                </c:pt>
                <c:pt idx="122">
                  <c:v>1.094336782558843E-41</c:v>
                </c:pt>
                <c:pt idx="123">
                  <c:v>2.1151437518859378E-41</c:v>
                </c:pt>
                <c:pt idx="124">
                  <c:v>4.0790863556478787E-41</c:v>
                </c:pt>
                <c:pt idx="125">
                  <c:v>7.8491030215407934E-41</c:v>
                </c:pt>
                <c:pt idx="126">
                  <c:v>1.5069931493825519E-40</c:v>
                </c:pt>
                <c:pt idx="127">
                  <c:v>2.886932606761492E-40</c:v>
                </c:pt>
                <c:pt idx="128">
                  <c:v>5.5181834243735835E-40</c:v>
                </c:pt>
                <c:pt idx="129">
                  <c:v>1.0524215633301707E-39</c:v>
                </c:pt>
                <c:pt idx="130">
                  <c:v>2.0027072147250759E-39</c:v>
                </c:pt>
                <c:pt idx="131">
                  <c:v>3.802588284137411E-39</c:v>
                </c:pt>
                <c:pt idx="132">
                  <c:v>7.204025943745841E-39</c:v>
                </c:pt>
                <c:pt idx="133">
                  <c:v>1.3617749765420294E-38</c:v>
                </c:pt>
                <c:pt idx="134">
                  <c:v>2.5684407386444751E-38</c:v>
                </c:pt>
                <c:pt idx="135">
                  <c:v>4.8335684029013006E-38</c:v>
                </c:pt>
                <c:pt idx="136">
                  <c:v>9.0761216262683927E-38</c:v>
                </c:pt>
                <c:pt idx="137">
                  <c:v>1.7004617373917289E-37</c:v>
                </c:pt>
                <c:pt idx="138">
                  <c:v>3.1788317364026397E-37</c:v>
                </c:pt>
                <c:pt idx="139">
                  <c:v>5.9292851273834247E-37</c:v>
                </c:pt>
                <c:pt idx="140">
                  <c:v>1.1034972345239012E-36</c:v>
                </c:pt>
                <c:pt idx="141">
                  <c:v>2.0491525081932552E-36</c:v>
                </c:pt>
                <c:pt idx="142">
                  <c:v>3.7967450357615484E-36</c:v>
                </c:pt>
                <c:pt idx="143">
                  <c:v>7.0191206025774998E-36</c:v>
                </c:pt>
                <c:pt idx="144">
                  <c:v>1.2947564828752472E-35</c:v>
                </c:pt>
                <c:pt idx="145">
                  <c:v>2.3830195367858364E-35</c:v>
                </c:pt>
                <c:pt idx="146">
                  <c:v>4.3762409980520443E-35</c:v>
                </c:pt>
                <c:pt idx="147">
                  <c:v>8.0187925265975153E-35</c:v>
                </c:pt>
                <c:pt idx="148">
                  <c:v>1.4660569544133029E-34</c:v>
                </c:pt>
                <c:pt idx="149">
                  <c:v>2.6744028526003439E-34</c:v>
                </c:pt>
                <c:pt idx="150">
                  <c:v>4.8678471186641606E-34</c:v>
                </c:pt>
                <c:pt idx="151">
                  <c:v>8.8405880192137162E-34</c:v>
                </c:pt>
                <c:pt idx="152">
                  <c:v>1.6019888672104794E-33</c:v>
                </c:pt>
                <c:pt idx="153">
                  <c:v>2.8964894692098865E-33</c:v>
                </c:pt>
                <c:pt idx="154">
                  <c:v>5.2253878725031657E-33</c:v>
                </c:pt>
                <c:pt idx="155">
                  <c:v>9.4058756105714675E-33</c:v>
                </c:pt>
                <c:pt idx="156">
                  <c:v>1.6893282632148471E-32</c:v>
                </c:pt>
                <c:pt idx="157">
                  <c:v>3.0273524412218217E-32</c:v>
                </c:pt>
                <c:pt idx="158">
                  <c:v>5.4130998593088743E-32</c:v>
                </c:pt>
                <c:pt idx="159">
                  <c:v>9.657466553589754E-32</c:v>
                </c:pt>
                <c:pt idx="160">
                  <c:v>1.7191529052730703E-31</c:v>
                </c:pt>
                <c:pt idx="161">
                  <c:v>3.0535140120678224E-31</c:v>
                </c:pt>
                <c:pt idx="162">
                  <c:v>5.411522243471645E-31</c:v>
                </c:pt>
                <c:pt idx="163">
                  <c:v>9.569144164377092E-31</c:v>
                </c:pt>
                <c:pt idx="164">
                  <c:v>1.688343717307305E-30</c:v>
                </c:pt>
                <c:pt idx="165">
                  <c:v>2.9722323280730071E-30</c:v>
                </c:pt>
                <c:pt idx="166">
                  <c:v>5.220820479024594E-30</c:v>
                </c:pt>
                <c:pt idx="167">
                  <c:v>9.1501641538953543E-30</c:v>
                </c:pt>
                <c:pt idx="168">
                  <c:v>1.6001221228841206E-29</c:v>
                </c:pt>
                <c:pt idx="169">
                  <c:v>2.7919747928173579E-29</c:v>
                </c:pt>
                <c:pt idx="170">
                  <c:v>4.8607577263863966E-29</c:v>
                </c:pt>
                <c:pt idx="171">
                  <c:v>8.4436568704155473E-29</c:v>
                </c:pt>
                <c:pt idx="172">
                  <c:v>1.4634951799769411E-28</c:v>
                </c:pt>
                <c:pt idx="173">
                  <c:v>2.5309649766710631E-28</c:v>
                </c:pt>
                <c:pt idx="174">
                  <c:v>4.3673207939874314E-28</c:v>
                </c:pt>
                <c:pt idx="175">
                  <c:v>7.519313123971792E-28</c:v>
                </c:pt>
                <c:pt idx="176">
                  <c:v>1.2917407676539251E-27</c:v>
                </c:pt>
                <c:pt idx="177">
                  <c:v>2.2141481735593091E-27</c:v>
                </c:pt>
                <c:pt idx="178">
                  <c:v>3.7867977883345657E-27</c:v>
                </c:pt>
                <c:pt idx="179">
                  <c:v>6.4620701386264204E-27</c:v>
                </c:pt>
                <c:pt idx="180">
                  <c:v>1.1002853719096198E-26</c:v>
                </c:pt>
                <c:pt idx="181">
                  <c:v>1.8692747074454566E-26</c:v>
                </c:pt>
                <c:pt idx="182">
                  <c:v>3.1686556057725833E-26</c:v>
                </c:pt>
                <c:pt idx="183">
                  <c:v>5.3593370120139143E-26</c:v>
                </c:pt>
                <c:pt idx="184">
                  <c:v>9.0444302761847013E-26</c:v>
                </c:pt>
                <c:pt idx="185">
                  <c:v>1.5229494257218893E-25</c:v>
                </c:pt>
                <c:pt idx="186">
                  <c:v>2.5587264985579438E-25</c:v>
                </c:pt>
                <c:pt idx="187">
                  <c:v>4.289398257383187E-25</c:v>
                </c:pt>
                <c:pt idx="188">
                  <c:v>7.1746875737960741E-25</c:v>
                </c:pt>
                <c:pt idx="189">
                  <c:v>1.1974123588693725E-24</c:v>
                </c:pt>
                <c:pt idx="190">
                  <c:v>1.9939698966270796E-24</c:v>
                </c:pt>
                <c:pt idx="191">
                  <c:v>3.313046850718821E-24</c:v>
                </c:pt>
                <c:pt idx="192">
                  <c:v>5.4925077243528236E-24</c:v>
                </c:pt>
                <c:pt idx="193">
                  <c:v>9.0854803673050903E-24</c:v>
                </c:pt>
                <c:pt idx="194">
                  <c:v>1.4995440609047652E-23</c:v>
                </c:pt>
                <c:pt idx="195">
                  <c:v>2.4694753013260693E-23</c:v>
                </c:pt>
                <c:pt idx="196">
                  <c:v>4.0577404248932752E-23</c:v>
                </c:pt>
                <c:pt idx="197">
                  <c:v>6.6527002401356515E-23</c:v>
                </c:pt>
                <c:pt idx="198">
                  <c:v>1.0882928299439058E-22</c:v>
                </c:pt>
                <c:pt idx="199">
                  <c:v>1.7763465606782249E-22</c:v>
                </c:pt>
                <c:pt idx="200">
                  <c:v>2.8929688003029437E-22</c:v>
                </c:pt>
                <c:pt idx="201">
                  <c:v>4.7010397065058057E-22</c:v>
                </c:pt>
                <c:pt idx="202">
                  <c:v>7.6221625762564015E-22</c:v>
                </c:pt>
                <c:pt idx="203">
                  <c:v>1.2330952224512191E-21</c:v>
                </c:pt>
                <c:pt idx="204">
                  <c:v>1.9904402322556522E-21</c:v>
                </c:pt>
                <c:pt idx="205">
                  <c:v>3.205795290747612E-21</c:v>
                </c:pt>
                <c:pt idx="206">
                  <c:v>5.1517710080894716E-21</c:v>
                </c:pt>
                <c:pt idx="207">
                  <c:v>8.260596973153007E-21</c:v>
                </c:pt>
                <c:pt idx="208">
                  <c:v>1.3216012352625879E-20</c:v>
                </c:pt>
                <c:pt idx="209">
                  <c:v>2.1097138641463426E-20</c:v>
                </c:pt>
                <c:pt idx="210">
                  <c:v>3.3603212381122907E-20</c:v>
                </c:pt>
                <c:pt idx="211">
                  <c:v>5.3403799373948135E-20</c:v>
                </c:pt>
                <c:pt idx="212">
                  <c:v>8.4683272686948068E-20</c:v>
                </c:pt>
                <c:pt idx="213">
                  <c:v>1.3398532383716009E-19</c:v>
                </c:pt>
                <c:pt idx="214">
                  <c:v>2.1151976045283814E-19</c:v>
                </c:pt>
                <c:pt idx="215">
                  <c:v>3.3317989010515916E-19</c:v>
                </c:pt>
                <c:pt idx="216">
                  <c:v>5.2364954944591647E-19</c:v>
                </c:pt>
                <c:pt idx="217">
                  <c:v>8.2117705640527677E-19</c:v>
                </c:pt>
                <c:pt idx="218">
                  <c:v>1.2848931037982069E-18</c:v>
                </c:pt>
                <c:pt idx="219">
                  <c:v>2.0060017549177876E-18</c:v>
                </c:pt>
                <c:pt idx="220">
                  <c:v>3.1248540504536191E-18</c:v>
                </c:pt>
                <c:pt idx="221">
                  <c:v>4.856934942984742E-18</c:v>
                </c:pt>
                <c:pt idx="222">
                  <c:v>7.5323233196657404E-18</c:v>
                </c:pt>
                <c:pt idx="223">
                  <c:v>1.1655468626924496E-17</c:v>
                </c:pt>
                <c:pt idx="224">
                  <c:v>1.7995530121689012E-17</c:v>
                </c:pt>
                <c:pt idx="225">
                  <c:v>2.7722581501275686E-17</c:v>
                </c:pt>
                <c:pt idx="226">
                  <c:v>4.2612480151180337E-17</c:v>
                </c:pt>
                <c:pt idx="227">
                  <c:v>6.535428593736382E-17</c:v>
                </c:pt>
                <c:pt idx="228">
                  <c:v>1.0001046690422041E-16</c:v>
                </c:pt>
                <c:pt idx="229">
                  <c:v>1.5270419034196842E-16</c:v>
                </c:pt>
                <c:pt idx="230">
                  <c:v>2.3264331277090772E-16</c:v>
                </c:pt>
                <c:pt idx="231">
                  <c:v>3.53642385281618E-16</c:v>
                </c:pt>
                <c:pt idx="232">
                  <c:v>5.3637949598609146E-16</c:v>
                </c:pt>
                <c:pt idx="233">
                  <c:v>8.1173475964047734E-16</c:v>
                </c:pt>
                <c:pt idx="234">
                  <c:v>1.2257170803770176E-15</c:v>
                </c:pt>
                <c:pt idx="235">
                  <c:v>1.8467174440438945E-15</c:v>
                </c:pt>
                <c:pt idx="236">
                  <c:v>2.7761618636673266E-15</c:v>
                </c:pt>
                <c:pt idx="237">
                  <c:v>4.1641199907223161E-15</c:v>
                </c:pt>
                <c:pt idx="238">
                  <c:v>6.2321199798213672E-15</c:v>
                </c:pt>
                <c:pt idx="239">
                  <c:v>9.3064167124923493E-15</c:v>
                </c:pt>
                <c:pt idx="240">
                  <c:v>1.3866386564588557E-14</c:v>
                </c:pt>
                <c:pt idx="241">
                  <c:v>2.0614757499853469E-14</c:v>
                </c:pt>
                <c:pt idx="242">
                  <c:v>3.0579281471909099E-14</c:v>
                </c:pt>
                <c:pt idx="243">
                  <c:v>4.5259571877844891E-14</c:v>
                </c:pt>
                <c:pt idx="244">
                  <c:v>6.6838658626093592E-14</c:v>
                </c:pt>
                <c:pt idx="245">
                  <c:v>9.8487049844911568E-14</c:v>
                </c:pt>
                <c:pt idx="246">
                  <c:v>1.4479869584840055E-13</c:v>
                </c:pt>
                <c:pt idx="247">
                  <c:v>2.1241456436553948E-13</c:v>
                </c:pt>
                <c:pt idx="248">
                  <c:v>3.109124055383361E-13</c:v>
                </c:pt>
                <c:pt idx="249">
                  <c:v>4.5407326232380323E-13</c:v>
                </c:pt>
                <c:pt idx="250">
                  <c:v>6.6167987729991944E-13</c:v>
                </c:pt>
                <c:pt idx="251">
                  <c:v>9.6206417727989882E-13</c:v>
                </c:pt>
                <c:pt idx="252">
                  <c:v>1.3957070731393473E-12</c:v>
                </c:pt>
                <c:pt idx="253">
                  <c:v>2.0203128860932985E-12</c:v>
                </c:pt>
                <c:pt idx="254">
                  <c:v>2.9179450379341649E-12</c:v>
                </c:pt>
                <c:pt idx="255">
                  <c:v>4.2050358205357761E-12</c:v>
                </c:pt>
                <c:pt idx="256">
                  <c:v>6.0463935458317182E-12</c:v>
                </c:pt>
                <c:pt idx="257">
                  <c:v>8.6747554659754744E-12</c:v>
                </c:pt>
                <c:pt idx="258">
                  <c:v>1.2418015295410373E-11</c:v>
                </c:pt>
                <c:pt idx="259">
                  <c:v>1.7737044620801933E-11</c:v>
                </c:pt>
                <c:pt idx="260">
                  <c:v>2.5278101051998804E-11</c:v>
                </c:pt>
                <c:pt idx="261">
                  <c:v>3.5945270128285773E-11</c:v>
                </c:pt>
                <c:pt idx="262">
                  <c:v>5.1000352360920383E-11</c:v>
                </c:pt>
                <c:pt idx="263">
                  <c:v>7.2200253191521034E-11</c:v>
                </c:pt>
                <c:pt idx="264">
                  <c:v>1.0198548919188283E-10</c:v>
                </c:pt>
                <c:pt idx="265">
                  <c:v>1.4373818782582327E-10</c:v>
                </c:pt>
                <c:pt idx="266">
                  <c:v>2.0213432378641074E-10</c:v>
                </c:pt>
                <c:pt idx="267">
                  <c:v>2.8362341743801013E-10</c:v>
                </c:pt>
                <c:pt idx="268">
                  <c:v>3.9708019295674873E-10</c:v>
                </c:pt>
                <c:pt idx="269">
                  <c:v>5.5468763122720543E-10</c:v>
                </c:pt>
                <c:pt idx="270">
                  <c:v>7.7313059221431363E-10</c:v>
                </c:pt>
                <c:pt idx="271">
                  <c:v>1.0752051942896688E-9</c:v>
                </c:pt>
                <c:pt idx="272">
                  <c:v>1.4919833210903466E-9</c:v>
                </c:pt>
                <c:pt idx="273">
                  <c:v>2.0657164193463287E-9</c:v>
                </c:pt>
                <c:pt idx="274">
                  <c:v>2.8537212802790989E-9</c:v>
                </c:pt>
                <c:pt idx="275">
                  <c:v>3.9335667569871606E-9</c:v>
                </c:pt>
                <c:pt idx="276">
                  <c:v>5.4099794471185248E-9</c:v>
                </c:pt>
                <c:pt idx="277">
                  <c:v>7.4240147199349003E-9</c:v>
                </c:pt>
                <c:pt idx="278">
                  <c:v>1.0165205256421078E-8</c:v>
                </c:pt>
                <c:pt idx="279">
                  <c:v>1.3887612797021206E-8</c:v>
                </c:pt>
                <c:pt idx="280">
                  <c:v>1.8930982991772134E-8</c:v>
                </c:pt>
                <c:pt idx="281">
                  <c:v>2.5748554322948872E-8</c:v>
                </c:pt>
                <c:pt idx="282">
                  <c:v>3.4943520237218655E-8</c:v>
                </c:pt>
                <c:pt idx="283">
                  <c:v>4.7316714021026614E-8</c:v>
                </c:pt>
                <c:pt idx="284">
                  <c:v>6.3928809726471861E-8</c:v>
                </c:pt>
                <c:pt idx="285">
                  <c:v>8.618124805720107E-8</c:v>
                </c:pt>
                <c:pt idx="286">
                  <c:v>1.1592125085032665E-7</c:v>
                </c:pt>
                <c:pt idx="287">
                  <c:v>1.5557773959618821E-7</c:v>
                </c:pt>
                <c:pt idx="288">
                  <c:v>2.0833679306986625E-7</c:v>
                </c:pt>
                <c:pt idx="289">
                  <c:v>2.783675526335153E-7</c:v>
                </c:pt>
                <c:pt idx="290">
                  <c:v>3.7111231529990363E-7</c:v>
                </c:pt>
                <c:pt idx="291">
                  <c:v>4.936580699099068E-7</c:v>
                </c:pt>
                <c:pt idx="292">
                  <c:v>6.5521108175368796E-7</c:v>
                </c:pt>
                <c:pt idx="293">
                  <c:v>8.6770149626292357E-7</c:v>
                </c:pt>
                <c:pt idx="294">
                  <c:v>1.146551528121255E-6</c:v>
                </c:pt>
                <c:pt idx="295">
                  <c:v>1.5116488833243002E-6</c:v>
                </c:pt>
                <c:pt idx="296">
                  <c:v>1.9885769293755274E-6</c:v>
                </c:pt>
                <c:pt idx="297">
                  <c:v>2.6101651364987891E-6</c:v>
                </c:pt>
                <c:pt idx="298">
                  <c:v>3.418437873748364E-6</c:v>
                </c:pt>
                <c:pt idx="299">
                  <c:v>4.4670572387824527E-6</c:v>
                </c:pt>
                <c:pt idx="300">
                  <c:v>5.8243767847203754E-6</c:v>
                </c:pt>
                <c:pt idx="301">
                  <c:v>7.5772484213490812E-6</c:v>
                </c:pt>
                <c:pt idx="302">
                  <c:v>9.835755142202385E-6</c:v>
                </c:pt>
                <c:pt idx="303">
                  <c:v>1.2739078394774457E-5</c:v>
                </c:pt>
                <c:pt idx="304">
                  <c:v>1.646275180673895E-5</c:v>
                </c:pt>
                <c:pt idx="305">
                  <c:v>2.1227603658753154E-5</c:v>
                </c:pt>
                <c:pt idx="306">
                  <c:v>2.731075012529847E-5</c:v>
                </c:pt>
                <c:pt idx="307">
                  <c:v>3.5059071181864105E-5</c:v>
                </c:pt>
                <c:pt idx="308">
                  <c:v>4.4905682614272125E-5</c:v>
                </c:pt>
                <c:pt idx="309">
                  <c:v>5.7390012296956365E-5</c:v>
                </c:pt>
                <c:pt idx="310">
                  <c:v>7.3182198474457374E-5</c:v>
                </c:pt>
                <c:pt idx="311">
                  <c:v>9.3112653923289797E-5</c:v>
                </c:pt>
                <c:pt idx="312">
                  <c:v>1.1820778440401345E-4</c:v>
                </c:pt>
                <c:pt idx="313">
                  <c:v>1.4973301459644833E-4</c:v>
                </c:pt>
                <c:pt idx="314">
                  <c:v>1.8924446161309687E-4</c:v>
                </c:pt>
                <c:pt idx="315">
                  <c:v>2.3865080703403823E-4</c:v>
                </c:pt>
                <c:pt idx="316">
                  <c:v>3.0028715492478008E-4</c:v>
                </c:pt>
                <c:pt idx="317">
                  <c:v>3.7700292703222917E-4</c:v>
                </c:pt>
                <c:pt idx="318">
                  <c:v>4.7226613857982166E-4</c:v>
                </c:pt>
                <c:pt idx="319">
                  <c:v>5.9028671970277446E-4</c:v>
                </c:pt>
                <c:pt idx="320">
                  <c:v>7.3616189898249114E-4</c:v>
                </c:pt>
                <c:pt idx="321">
                  <c:v>9.160470465215103E-4</c:v>
                </c:pt>
                <c:pt idx="322">
                  <c:v>1.1373557835185108E-3</c:v>
                </c:pt>
                <c:pt idx="323">
                  <c:v>1.4089936013596213E-3</c:v>
                </c:pt>
                <c:pt idx="324">
                  <c:v>1.7416296926843272E-3</c:v>
                </c:pt>
                <c:pt idx="325">
                  <c:v>2.1480121752005606E-3</c:v>
                </c:pt>
                <c:pt idx="326">
                  <c:v>2.6433323801363096E-3</c:v>
                </c:pt>
                <c:pt idx="327">
                  <c:v>3.2456443732639417E-3</c:v>
                </c:pt>
                <c:pt idx="328">
                  <c:v>3.9763463675638582E-3</c:v>
                </c:pt>
                <c:pt idx="329">
                  <c:v>4.860731160749616E-3</c:v>
                </c:pt>
                <c:pt idx="330">
                  <c:v>5.9286131736134944E-3</c:v>
                </c:pt>
                <c:pt idx="331">
                  <c:v>7.2150400594738198E-3</c:v>
                </c:pt>
                <c:pt idx="332">
                  <c:v>8.7610971812437446E-3</c:v>
                </c:pt>
                <c:pt idx="333">
                  <c:v>1.0614813488379695E-2</c:v>
                </c:pt>
                <c:pt idx="334">
                  <c:v>1.2832177446032678E-2</c:v>
                </c:pt>
                <c:pt idx="335">
                  <c:v>1.5478271645261889E-2</c:v>
                </c:pt>
                <c:pt idx="336">
                  <c:v>1.8628534525800548E-2</c:v>
                </c:pt>
                <c:pt idx="337">
                  <c:v>2.2370157238966824E-2</c:v>
                </c:pt>
                <c:pt idx="338">
                  <c:v>2.6803623033424737E-2</c:v>
                </c:pt>
                <c:pt idx="339">
                  <c:v>3.2044395624844964E-2</c:v>
                </c:pt>
                <c:pt idx="340">
                  <c:v>3.822476177570535E-2</c:v>
                </c:pt>
                <c:pt idx="341">
                  <c:v>4.5495831727336872E-2</c:v>
                </c:pt>
                <c:pt idx="342">
                  <c:v>5.4029699157949487E-2</c:v>
                </c:pt>
                <c:pt idx="343">
                  <c:v>6.4021759955255553E-2</c:v>
                </c:pt>
                <c:pt idx="344">
                  <c:v>7.5693186261720682E-2</c:v>
                </c:pt>
                <c:pt idx="345">
                  <c:v>8.9293548950932208E-2</c:v>
                </c:pt>
                <c:pt idx="346">
                  <c:v>0.10510357790850576</c:v>
                </c:pt>
                <c:pt idx="347">
                  <c:v>0.12343804521239392</c:v>
                </c:pt>
                <c:pt idx="348">
                  <c:v>0.14464875153790968</c:v>
                </c:pt>
                <c:pt idx="349">
                  <c:v>0.16912759086702139</c:v>
                </c:pt>
                <c:pt idx="350">
                  <c:v>0.19730966288840956</c:v>
                </c:pt>
                <c:pt idx="351">
                  <c:v>0.22967639637918605</c:v>
                </c:pt>
                <c:pt idx="352">
                  <c:v>0.26675864042330211</c:v>
                </c:pt>
                <c:pt idx="353">
                  <c:v>0.3091396736265834</c:v>
                </c:pt>
                <c:pt idx="354">
                  <c:v>0.35745807463505425</c:v>
                </c:pt>
                <c:pt idx="355">
                  <c:v>0.41241039037329064</c:v>
                </c:pt>
                <c:pt idx="356">
                  <c:v>0.47475353163534695</c:v>
                </c:pt>
                <c:pt idx="357">
                  <c:v>0.54530681914512447</c:v>
                </c:pt>
                <c:pt idx="358">
                  <c:v>0.62495359713801524</c:v>
                </c:pt>
                <c:pt idx="359">
                  <c:v>0.71464232610114842</c:v>
                </c:pt>
                <c:pt idx="360">
                  <c:v>0.81538706176057496</c:v>
                </c:pt>
                <c:pt idx="361">
                  <c:v>0.92826722394714634</c:v>
                </c:pt>
                <c:pt idx="362">
                  <c:v>1.054426556843159</c:v>
                </c:pt>
                <c:pt idx="363">
                  <c:v>1.1950711815464319</c:v>
                </c:pt>
                <c:pt idx="364">
                  <c:v>1.3514666431213687</c:v>
                </c:pt>
                <c:pt idx="365">
                  <c:v>1.5249338575623876</c:v>
                </c:pt>
                <c:pt idx="366">
                  <c:v>1.7168438695814898</c:v>
                </c:pt>
                <c:pt idx="367">
                  <c:v>1.9286113400319171</c:v>
                </c:pt>
                <c:pt idx="368">
                  <c:v>2.1616866922443561</c:v>
                </c:pt>
                <c:pt idx="369">
                  <c:v>2.4175468596908991</c:v>
                </c:pt>
                <c:pt idx="370">
                  <c:v>2.6976845932658189</c:v>
                </c:pt>
                <c:pt idx="371">
                  <c:v>3.0035963050854417</c:v>
                </c:pt>
                <c:pt idx="372">
                  <c:v>3.3367684470024859</c:v>
                </c:pt>
                <c:pt idx="373">
                  <c:v>3.6986624458734969</c:v>
                </c:pt>
                <c:pt idx="374">
                  <c:v>4.0906982438067319</c:v>
                </c:pt>
                <c:pt idx="375">
                  <c:v>4.5142365198687822</c:v>
                </c:pt>
                <c:pt idx="376">
                  <c:v>4.970559699677727</c:v>
                </c:pt>
                <c:pt idx="377">
                  <c:v>5.4608518905151335</c:v>
                </c:pt>
                <c:pt idx="378">
                  <c:v>5.986177911528169</c:v>
                </c:pt>
                <c:pt idx="379">
                  <c:v>6.5474616206729843</c:v>
                </c:pt>
                <c:pt idx="380">
                  <c:v>7.1454637716144083</c:v>
                </c:pt>
                <c:pt idx="381">
                  <c:v>7.7807596641323169</c:v>
                </c:pt>
                <c:pt idx="382">
                  <c:v>8.4537168799387974</c:v>
                </c:pt>
                <c:pt idx="383">
                  <c:v>9.1644734214022385</c:v>
                </c:pt>
                <c:pt idx="384">
                  <c:v>9.9129165927162166</c:v>
                </c:pt>
                <c:pt idx="385">
                  <c:v>10.698662980763645</c:v>
                </c:pt>
                <c:pt idx="386">
                  <c:v>11.521039905562878</c:v>
                </c:pt>
                <c:pt idx="387">
                  <c:v>12.379068717047309</c:v>
                </c:pt>
                <c:pt idx="388">
                  <c:v>13.271450315403658</c:v>
                </c:pt>
                <c:pt idx="389">
                  <c:v>14.196553265753149</c:v>
                </c:pt>
                <c:pt idx="390">
                  <c:v>15.152404864199072</c:v>
                </c:pt>
                <c:pt idx="391">
                  <c:v>16.136685490915287</c:v>
                </c:pt>
                <c:pt idx="392">
                  <c:v>17.146726556899161</c:v>
                </c:pt>
                <c:pt idx="393">
                  <c:v>18.179512314314085</c:v>
                </c:pt>
                <c:pt idx="394">
                  <c:v>19.231685756234594</c:v>
                </c:pt>
                <c:pt idx="395">
                  <c:v>20.299558780500156</c:v>
                </c:pt>
                <c:pt idx="396">
                  <c:v>21.37912673488842</c:v>
                </c:pt>
                <c:pt idx="397">
                  <c:v>22.466087397724671</c:v>
                </c:pt>
                <c:pt idx="398">
                  <c:v>23.555864380317001</c:v>
                </c:pt>
                <c:pt idx="399">
                  <c:v>24.643634866372139</c:v>
                </c:pt>
                <c:pt idx="400">
                  <c:v>25.724361530074781</c:v>
                </c:pt>
                <c:pt idx="401">
                  <c:v>26.792828400189272</c:v>
                </c:pt>
                <c:pt idx="402">
                  <c:v>27.843680363844502</c:v>
                </c:pt>
                <c:pt idx="403">
                  <c:v>28.871465932124352</c:v>
                </c:pt>
                <c:pt idx="404">
                  <c:v>29.870682821762539</c:v>
                </c:pt>
                <c:pt idx="405">
                  <c:v>30.835825844672716</c:v>
                </c:pt>
                <c:pt idx="406">
                  <c:v>31.761436541216192</c:v>
                </c:pt>
                <c:pt idx="407">
                  <c:v>32.642153945412062</c:v>
                </c:pt>
                <c:pt idx="408">
                  <c:v>33.472765831985676</c:v>
                </c:pt>
                <c:pt idx="409">
                  <c:v>34.248259767322523</c:v>
                </c:pt>
                <c:pt idx="410">
                  <c:v>34.963873269934481</c:v>
                </c:pt>
                <c:pt idx="411">
                  <c:v>35.615142381615499</c:v>
                </c:pt>
                <c:pt idx="412">
                  <c:v>36.197947958472454</c:v>
                </c:pt>
                <c:pt idx="413">
                  <c:v>36.70855901160467</c:v>
                </c:pt>
                <c:pt idx="414">
                  <c:v>37.143672460233773</c:v>
                </c:pt>
                <c:pt idx="415">
                  <c:v>37.500448705133941</c:v>
                </c:pt>
                <c:pt idx="416">
                  <c:v>37.776542486585853</c:v>
                </c:pt>
                <c:pt idx="417">
                  <c:v>37.970128557813688</c:v>
                </c:pt>
                <c:pt idx="418">
                  <c:v>38.079921780758951</c:v>
                </c:pt>
                <c:pt idx="419">
                  <c:v>38.10519133467357</c:v>
                </c:pt>
                <c:pt idx="420">
                  <c:v>38.045768817767708</c:v>
                </c:pt>
                <c:pt idx="421">
                  <c:v>37.902050116268214</c:v>
                </c:pt>
                <c:pt idx="422">
                  <c:v>37.674991011867114</c:v>
                </c:pt>
                <c:pt idx="423">
                  <c:v>37.366096595742107</c:v>
                </c:pt>
                <c:pt idx="424">
                  <c:v>36.977404653174112</c:v>
                </c:pt>
                <c:pt idx="425">
                  <c:v>36.511463275364171</c:v>
                </c:pt>
                <c:pt idx="426">
                  <c:v>35.971303042538764</c:v>
                </c:pt>
                <c:pt idx="427">
                  <c:v>35.360404203124503</c:v>
                </c:pt>
                <c:pt idx="428">
                  <c:v>34.68265934613256</c:v>
                </c:pt>
                <c:pt idx="429">
                  <c:v>33.942332126580276</c:v>
                </c:pt>
                <c:pt idx="430">
                  <c:v>33.144012655682502</c:v>
                </c:pt>
                <c:pt idx="431">
                  <c:v>32.292570207812687</c:v>
                </c:pt>
                <c:pt idx="432">
                  <c:v>31.393103924277582</c:v>
                </c:pt>
                <c:pt idx="433">
                  <c:v>30.450892209462822</c:v>
                </c:pt>
                <c:pt idx="434">
                  <c:v>29.471341517864868</c:v>
                </c:pt>
                <c:pt idx="435">
                  <c:v>28.459935221177474</c:v>
                </c:pt>
                <c:pt idx="436">
                  <c:v>27.422183223461047</c:v>
                </c:pt>
                <c:pt idx="437">
                  <c:v>26.363572960247168</c:v>
                </c:pt>
                <c:pt idx="438">
                  <c:v>25.289522375192437</c:v>
                </c:pt>
                <c:pt idx="439">
                  <c:v>24.205335416758054</c:v>
                </c:pt>
                <c:pt idx="440">
                  <c:v>23.116160538670535</c:v>
                </c:pt>
                <c:pt idx="441">
                  <c:v>22.026952623047912</c:v>
                </c:pt>
                <c:pt idx="442">
                  <c:v>20.942438675566528</c:v>
                </c:pt>
                <c:pt idx="443">
                  <c:v>19.867087569446802</c:v>
                </c:pt>
                <c:pt idx="444">
                  <c:v>18.805084040903704</c:v>
                </c:pt>
                <c:pt idx="445">
                  <c:v>17.760307064554137</c:v>
                </c:pt>
                <c:pt idx="446">
                  <c:v>16.736312664543021</c:v>
                </c:pt>
                <c:pt idx="447">
                  <c:v>15.736321147185361</c:v>
                </c:pt>
                <c:pt idx="448">
                  <c:v>14.763208674936559</c:v>
                </c:pt>
                <c:pt idx="449">
                  <c:v>13.819503040561662</c:v>
                </c:pt>
                <c:pt idx="450">
                  <c:v>12.907383445371265</c:v>
                </c:pt>
                <c:pt idx="451">
                  <c:v>12.028684037044643</c:v>
                </c:pt>
                <c:pt idx="452">
                  <c:v>11.184900921399587</c:v>
                </c:pt>
                <c:pt idx="453">
                  <c:v>10.377202328837571</c:v>
                </c:pt>
                <c:pt idx="454">
                  <c:v>9.6064415902524551</c:v>
                </c:pt>
                <c:pt idx="455">
                  <c:v>8.8731725589261021</c:v>
                </c:pt>
                <c:pt idx="456">
                  <c:v>8.1776671041672024</c:v>
                </c:pt>
                <c:pt idx="457">
                  <c:v>7.5199342988541273</c:v>
                </c:pt>
                <c:pt idx="458">
                  <c:v>6.8997409261637674</c:v>
                </c:pt>
                <c:pt idx="459">
                  <c:v>6.3166329400408419</c:v>
                </c:pt>
                <c:pt idx="460">
                  <c:v>5.7699575287335962</c:v>
                </c:pt>
                <c:pt idx="461">
                  <c:v>5.2588854502731301</c:v>
                </c:pt>
                <c:pt idx="462">
                  <c:v>4.782433332342392</c:v>
                </c:pt>
                <c:pt idx="463">
                  <c:v>4.3394856557820098</c:v>
                </c:pt>
                <c:pt idx="464">
                  <c:v>3.9288161702259874</c:v>
                </c:pt>
                <c:pt idx="465">
                  <c:v>3.5491085212800031</c:v>
                </c:pt>
                <c:pt idx="466">
                  <c:v>3.1989759005099341</c:v>
                </c:pt>
                <c:pt idx="467">
                  <c:v>2.876979561606992</c:v>
                </c:pt>
                <c:pt idx="468">
                  <c:v>2.581646077805936</c:v>
                </c:pt>
                <c:pt idx="469">
                  <c:v>2.3114832463894128</c:v>
                </c:pt>
                <c:pt idx="470">
                  <c:v>2.0649945754246111</c:v>
                </c:pt>
                <c:pt idx="471">
                  <c:v>1.8406923153365884</c:v>
                </c:pt>
                <c:pt idx="472">
                  <c:v>1.6371090231946586</c:v>
                </c:pt>
                <c:pt idx="473">
                  <c:v>1.4528076704229687</c:v>
                </c:pt>
                <c:pt idx="474">
                  <c:v>1.2863903248697941</c:v>
                </c:pt>
                <c:pt idx="475">
                  <c:v>1.1365054556815535</c:v>
                </c:pt>
                <c:pt idx="476">
                  <c:v>1.0018539241940445</c:v>
                </c:pt>
                <c:pt idx="477">
                  <c:v>0.88119373610296259</c:v>
                </c:pt>
                <c:pt idx="478">
                  <c:v>0.77334363959001529</c:v>
                </c:pt>
                <c:pt idx="479">
                  <c:v>0.67718566098712718</c:v>
                </c:pt>
                <c:pt idx="480">
                  <c:v>0.59166667412412366</c:v>
                </c:pt>
                <c:pt idx="481">
                  <c:v>0.51579910191882172</c:v>
                </c:pt>
                <c:pt idx="482">
                  <c:v>0.44866084924814237</c:v>
                </c:pt>
                <c:pt idx="483">
                  <c:v>0.38939456491381219</c:v>
                </c:pt>
                <c:pt idx="484">
                  <c:v>0.33720632782273002</c:v>
                </c:pt>
                <c:pt idx="485">
                  <c:v>0.29136384857683312</c:v>
                </c:pt>
                <c:pt idx="486">
                  <c:v>0.25119427274240608</c:v>
                </c:pt>
                <c:pt idx="487">
                  <c:v>0.21608166636673662</c:v>
                </c:pt>
                <c:pt idx="488">
                  <c:v>0.18546425804006955</c:v>
                </c:pt>
                <c:pt idx="489">
                  <c:v>0.15883150515593472</c:v>
                </c:pt>
                <c:pt idx="490">
                  <c:v>0.1357210451776325</c:v>
                </c:pt>
                <c:pt idx="491">
                  <c:v>0.1157155858275476</c:v>
                </c:pt>
                <c:pt idx="492">
                  <c:v>9.8439781313051561E-2</c:v>
                </c:pt>
                <c:pt idx="493">
                  <c:v>8.3557135101233665E-2</c:v>
                </c:pt>
                <c:pt idx="494">
                  <c:v>7.0766963447436118E-2</c:v>
                </c:pt>
                <c:pt idx="495">
                  <c:v>5.9801447942914497E-2</c:v>
                </c:pt>
                <c:pt idx="496">
                  <c:v>5.0422799829876984E-2</c:v>
                </c:pt>
                <c:pt idx="497">
                  <c:v>4.2420553775890608E-2</c:v>
                </c:pt>
                <c:pt idx="498">
                  <c:v>3.5609004227128822E-2</c:v>
                </c:pt>
                <c:pt idx="499">
                  <c:v>2.9824793380809463E-2</c:v>
                </c:pt>
                <c:pt idx="500">
                  <c:v>2.492465622946954E-2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1B5-4AD9-82F8-F81FB06A4692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297.5399137938839</c:v>
                </c:pt>
                <c:pt idx="1">
                  <c:v>297.48991379388394</c:v>
                </c:pt>
                <c:pt idx="2">
                  <c:v>297.43991379388399</c:v>
                </c:pt>
                <c:pt idx="3">
                  <c:v>297.38991379388403</c:v>
                </c:pt>
                <c:pt idx="4">
                  <c:v>297.33991379388408</c:v>
                </c:pt>
                <c:pt idx="5">
                  <c:v>297.28991379388412</c:v>
                </c:pt>
                <c:pt idx="6">
                  <c:v>297.23991379388417</c:v>
                </c:pt>
                <c:pt idx="7">
                  <c:v>297.18991379388422</c:v>
                </c:pt>
                <c:pt idx="8">
                  <c:v>297.13991379388426</c:v>
                </c:pt>
                <c:pt idx="9">
                  <c:v>297.08991379388431</c:v>
                </c:pt>
                <c:pt idx="10">
                  <c:v>297.03991379388435</c:v>
                </c:pt>
                <c:pt idx="11">
                  <c:v>296.9899137938844</c:v>
                </c:pt>
                <c:pt idx="12">
                  <c:v>296.93991379388444</c:v>
                </c:pt>
                <c:pt idx="13">
                  <c:v>296.88991379388449</c:v>
                </c:pt>
                <c:pt idx="14">
                  <c:v>296.83991379388453</c:v>
                </c:pt>
                <c:pt idx="15">
                  <c:v>296.78991379388458</c:v>
                </c:pt>
                <c:pt idx="16">
                  <c:v>296.73991379388463</c:v>
                </c:pt>
                <c:pt idx="17">
                  <c:v>296.68991379388467</c:v>
                </c:pt>
                <c:pt idx="18">
                  <c:v>296.63991379388472</c:v>
                </c:pt>
                <c:pt idx="19">
                  <c:v>296.58991379388476</c:v>
                </c:pt>
                <c:pt idx="20">
                  <c:v>296.53991379388481</c:v>
                </c:pt>
                <c:pt idx="21">
                  <c:v>296.48991379388485</c:v>
                </c:pt>
                <c:pt idx="22">
                  <c:v>296.4399137938849</c:v>
                </c:pt>
                <c:pt idx="23">
                  <c:v>296.38991379388494</c:v>
                </c:pt>
                <c:pt idx="24">
                  <c:v>296.33991379388499</c:v>
                </c:pt>
                <c:pt idx="25">
                  <c:v>296.28991379388503</c:v>
                </c:pt>
                <c:pt idx="26">
                  <c:v>296.23991379388508</c:v>
                </c:pt>
                <c:pt idx="27">
                  <c:v>296.18991379388513</c:v>
                </c:pt>
                <c:pt idx="28">
                  <c:v>296.13991379388517</c:v>
                </c:pt>
                <c:pt idx="29">
                  <c:v>296.08991379388522</c:v>
                </c:pt>
                <c:pt idx="30">
                  <c:v>296.03991379388526</c:v>
                </c:pt>
                <c:pt idx="31">
                  <c:v>295.98991379388531</c:v>
                </c:pt>
                <c:pt idx="32">
                  <c:v>295.93991379388535</c:v>
                </c:pt>
                <c:pt idx="33">
                  <c:v>295.8899137938854</c:v>
                </c:pt>
                <c:pt idx="34">
                  <c:v>295.83991379388544</c:v>
                </c:pt>
                <c:pt idx="35">
                  <c:v>295.78991379388549</c:v>
                </c:pt>
                <c:pt idx="36">
                  <c:v>295.73991379388553</c:v>
                </c:pt>
                <c:pt idx="37">
                  <c:v>295.68991379388558</c:v>
                </c:pt>
                <c:pt idx="38">
                  <c:v>295.63991379388563</c:v>
                </c:pt>
                <c:pt idx="39">
                  <c:v>295.58991379388567</c:v>
                </c:pt>
                <c:pt idx="40">
                  <c:v>295.53991379388572</c:v>
                </c:pt>
                <c:pt idx="41">
                  <c:v>295.48991379388576</c:v>
                </c:pt>
                <c:pt idx="42">
                  <c:v>295.43991379388581</c:v>
                </c:pt>
                <c:pt idx="43">
                  <c:v>295.38991379388585</c:v>
                </c:pt>
                <c:pt idx="44">
                  <c:v>295.3399137938859</c:v>
                </c:pt>
                <c:pt idx="45">
                  <c:v>295.28991379388594</c:v>
                </c:pt>
                <c:pt idx="46">
                  <c:v>295.23991379388599</c:v>
                </c:pt>
                <c:pt idx="47">
                  <c:v>295.18991379388603</c:v>
                </c:pt>
                <c:pt idx="48">
                  <c:v>295.13991379388608</c:v>
                </c:pt>
                <c:pt idx="49">
                  <c:v>295.08991379388613</c:v>
                </c:pt>
                <c:pt idx="50">
                  <c:v>295.03991379388617</c:v>
                </c:pt>
                <c:pt idx="51">
                  <c:v>294.98991379388622</c:v>
                </c:pt>
                <c:pt idx="52">
                  <c:v>294.93991379388626</c:v>
                </c:pt>
                <c:pt idx="53">
                  <c:v>294.88991379388631</c:v>
                </c:pt>
                <c:pt idx="54">
                  <c:v>294.83991379388635</c:v>
                </c:pt>
                <c:pt idx="55">
                  <c:v>294.7899137938864</c:v>
                </c:pt>
                <c:pt idx="56">
                  <c:v>294.73991379388644</c:v>
                </c:pt>
                <c:pt idx="57">
                  <c:v>294.68991379388649</c:v>
                </c:pt>
                <c:pt idx="58">
                  <c:v>294.63991379388654</c:v>
                </c:pt>
                <c:pt idx="59">
                  <c:v>294.58991379388658</c:v>
                </c:pt>
                <c:pt idx="60">
                  <c:v>294.53991379388663</c:v>
                </c:pt>
                <c:pt idx="61">
                  <c:v>294.48991379388667</c:v>
                </c:pt>
                <c:pt idx="62">
                  <c:v>294.43991379388672</c:v>
                </c:pt>
                <c:pt idx="63">
                  <c:v>294.38991379388676</c:v>
                </c:pt>
                <c:pt idx="64">
                  <c:v>294.33991379388681</c:v>
                </c:pt>
                <c:pt idx="65">
                  <c:v>294.28991379388685</c:v>
                </c:pt>
                <c:pt idx="66">
                  <c:v>294.2399137938869</c:v>
                </c:pt>
                <c:pt idx="67">
                  <c:v>294.18991379388694</c:v>
                </c:pt>
                <c:pt idx="68">
                  <c:v>294.13991379388699</c:v>
                </c:pt>
                <c:pt idx="69">
                  <c:v>294.08991379388704</c:v>
                </c:pt>
                <c:pt idx="70">
                  <c:v>294.03991379388708</c:v>
                </c:pt>
                <c:pt idx="71">
                  <c:v>293.98991379388713</c:v>
                </c:pt>
                <c:pt idx="72">
                  <c:v>293.93991379388717</c:v>
                </c:pt>
                <c:pt idx="73">
                  <c:v>293.88991379388722</c:v>
                </c:pt>
                <c:pt idx="74">
                  <c:v>293.83991379388726</c:v>
                </c:pt>
                <c:pt idx="75">
                  <c:v>293.78991379388731</c:v>
                </c:pt>
                <c:pt idx="76">
                  <c:v>293.73991379388735</c:v>
                </c:pt>
                <c:pt idx="77">
                  <c:v>293.6899137938874</c:v>
                </c:pt>
                <c:pt idx="78">
                  <c:v>293.63991379388744</c:v>
                </c:pt>
                <c:pt idx="79">
                  <c:v>293.58991379388749</c:v>
                </c:pt>
                <c:pt idx="80">
                  <c:v>293.53991379388754</c:v>
                </c:pt>
                <c:pt idx="81">
                  <c:v>293.48991379388758</c:v>
                </c:pt>
                <c:pt idx="82">
                  <c:v>293.43991379388763</c:v>
                </c:pt>
                <c:pt idx="83">
                  <c:v>293.38991379388767</c:v>
                </c:pt>
                <c:pt idx="84">
                  <c:v>293.33991379388772</c:v>
                </c:pt>
                <c:pt idx="85">
                  <c:v>293.28991379388776</c:v>
                </c:pt>
                <c:pt idx="86">
                  <c:v>293.23991379388781</c:v>
                </c:pt>
                <c:pt idx="87">
                  <c:v>293.18991379388785</c:v>
                </c:pt>
                <c:pt idx="88">
                  <c:v>293.1399137938879</c:v>
                </c:pt>
                <c:pt idx="89">
                  <c:v>293.08991379388794</c:v>
                </c:pt>
                <c:pt idx="90">
                  <c:v>293.03991379388799</c:v>
                </c:pt>
                <c:pt idx="91">
                  <c:v>292.98991379388804</c:v>
                </c:pt>
                <c:pt idx="92">
                  <c:v>292.93991379388808</c:v>
                </c:pt>
                <c:pt idx="93">
                  <c:v>292.88991379388813</c:v>
                </c:pt>
                <c:pt idx="94">
                  <c:v>292.83991379388817</c:v>
                </c:pt>
                <c:pt idx="95">
                  <c:v>292.78991379388822</c:v>
                </c:pt>
                <c:pt idx="96">
                  <c:v>292.73991379388826</c:v>
                </c:pt>
                <c:pt idx="97">
                  <c:v>292.68991379388831</c:v>
                </c:pt>
                <c:pt idx="98">
                  <c:v>292.63991379388835</c:v>
                </c:pt>
                <c:pt idx="99">
                  <c:v>292.5899137938884</c:v>
                </c:pt>
                <c:pt idx="100">
                  <c:v>292.53991379388845</c:v>
                </c:pt>
                <c:pt idx="101">
                  <c:v>292.48991379388849</c:v>
                </c:pt>
                <c:pt idx="102">
                  <c:v>292.43991379388854</c:v>
                </c:pt>
                <c:pt idx="103">
                  <c:v>292.38991379388858</c:v>
                </c:pt>
                <c:pt idx="104">
                  <c:v>292.33991379388863</c:v>
                </c:pt>
                <c:pt idx="105">
                  <c:v>292.28991379388867</c:v>
                </c:pt>
                <c:pt idx="106">
                  <c:v>292.23991379388872</c:v>
                </c:pt>
                <c:pt idx="107">
                  <c:v>292.18991379388876</c:v>
                </c:pt>
                <c:pt idx="108">
                  <c:v>292.13991379388881</c:v>
                </c:pt>
                <c:pt idx="109">
                  <c:v>292.08991379388885</c:v>
                </c:pt>
                <c:pt idx="110">
                  <c:v>292.0399137938889</c:v>
                </c:pt>
                <c:pt idx="111">
                  <c:v>291.98991379388895</c:v>
                </c:pt>
                <c:pt idx="112">
                  <c:v>291.93991379388899</c:v>
                </c:pt>
                <c:pt idx="113">
                  <c:v>291.88991379388904</c:v>
                </c:pt>
                <c:pt idx="114">
                  <c:v>291.83991379388908</c:v>
                </c:pt>
                <c:pt idx="115">
                  <c:v>291.78991379388913</c:v>
                </c:pt>
                <c:pt idx="116">
                  <c:v>291.73991379388917</c:v>
                </c:pt>
                <c:pt idx="117">
                  <c:v>291.68991379388922</c:v>
                </c:pt>
                <c:pt idx="118">
                  <c:v>291.63991379388926</c:v>
                </c:pt>
                <c:pt idx="119">
                  <c:v>291.58991379388931</c:v>
                </c:pt>
                <c:pt idx="120">
                  <c:v>291.53991379388935</c:v>
                </c:pt>
                <c:pt idx="121">
                  <c:v>291.4899137938894</c:v>
                </c:pt>
                <c:pt idx="122">
                  <c:v>291.43991379388945</c:v>
                </c:pt>
                <c:pt idx="123">
                  <c:v>291.38991379388949</c:v>
                </c:pt>
                <c:pt idx="124">
                  <c:v>291.33991379388954</c:v>
                </c:pt>
                <c:pt idx="125">
                  <c:v>291.28991379388958</c:v>
                </c:pt>
                <c:pt idx="126">
                  <c:v>291.23991379388963</c:v>
                </c:pt>
                <c:pt idx="127">
                  <c:v>291.18991379388967</c:v>
                </c:pt>
                <c:pt idx="128">
                  <c:v>291.13991379388972</c:v>
                </c:pt>
                <c:pt idx="129">
                  <c:v>291.08991379388976</c:v>
                </c:pt>
                <c:pt idx="130">
                  <c:v>291.03991379388981</c:v>
                </c:pt>
                <c:pt idx="131">
                  <c:v>290.98991379388985</c:v>
                </c:pt>
                <c:pt idx="132">
                  <c:v>290.9399137938899</c:v>
                </c:pt>
                <c:pt idx="133">
                  <c:v>290.88991379388995</c:v>
                </c:pt>
                <c:pt idx="134">
                  <c:v>290.83991379388999</c:v>
                </c:pt>
                <c:pt idx="135">
                  <c:v>290.78991379389004</c:v>
                </c:pt>
                <c:pt idx="136">
                  <c:v>290.73991379389008</c:v>
                </c:pt>
                <c:pt idx="137">
                  <c:v>290.68991379389013</c:v>
                </c:pt>
                <c:pt idx="138">
                  <c:v>290.63991379389017</c:v>
                </c:pt>
                <c:pt idx="139">
                  <c:v>290.58991379389022</c:v>
                </c:pt>
                <c:pt idx="140">
                  <c:v>290.53991379389026</c:v>
                </c:pt>
                <c:pt idx="141">
                  <c:v>290.48991379389031</c:v>
                </c:pt>
                <c:pt idx="142">
                  <c:v>290.43991379389036</c:v>
                </c:pt>
                <c:pt idx="143">
                  <c:v>290.3899137938904</c:v>
                </c:pt>
                <c:pt idx="144">
                  <c:v>290.33991379389045</c:v>
                </c:pt>
                <c:pt idx="145">
                  <c:v>290.28991379389049</c:v>
                </c:pt>
                <c:pt idx="146">
                  <c:v>290.23991379389054</c:v>
                </c:pt>
                <c:pt idx="147">
                  <c:v>290.18991379389058</c:v>
                </c:pt>
                <c:pt idx="148">
                  <c:v>290.13991379389063</c:v>
                </c:pt>
                <c:pt idx="149">
                  <c:v>290.08991379389067</c:v>
                </c:pt>
                <c:pt idx="150">
                  <c:v>290.03991379389072</c:v>
                </c:pt>
                <c:pt idx="151">
                  <c:v>289.98991379389076</c:v>
                </c:pt>
                <c:pt idx="152">
                  <c:v>289.93991379389081</c:v>
                </c:pt>
                <c:pt idx="153">
                  <c:v>289.88991379389086</c:v>
                </c:pt>
                <c:pt idx="154">
                  <c:v>289.8399137938909</c:v>
                </c:pt>
                <c:pt idx="155">
                  <c:v>289.78991379389095</c:v>
                </c:pt>
                <c:pt idx="156">
                  <c:v>289.73991379389099</c:v>
                </c:pt>
                <c:pt idx="157">
                  <c:v>289.68991379389104</c:v>
                </c:pt>
                <c:pt idx="158">
                  <c:v>289.63991379389108</c:v>
                </c:pt>
                <c:pt idx="159">
                  <c:v>289.58991379389113</c:v>
                </c:pt>
                <c:pt idx="160">
                  <c:v>289.53991379389117</c:v>
                </c:pt>
                <c:pt idx="161">
                  <c:v>289.48991379389122</c:v>
                </c:pt>
                <c:pt idx="162">
                  <c:v>289.43991379389126</c:v>
                </c:pt>
                <c:pt idx="163">
                  <c:v>289.38991379389131</c:v>
                </c:pt>
                <c:pt idx="164">
                  <c:v>289.33991379389136</c:v>
                </c:pt>
                <c:pt idx="165">
                  <c:v>289.2899137938914</c:v>
                </c:pt>
                <c:pt idx="166">
                  <c:v>289.23991379389145</c:v>
                </c:pt>
                <c:pt idx="167">
                  <c:v>289.18991379389149</c:v>
                </c:pt>
                <c:pt idx="168">
                  <c:v>289.13991379389154</c:v>
                </c:pt>
                <c:pt idx="169">
                  <c:v>289.08991379389158</c:v>
                </c:pt>
                <c:pt idx="170">
                  <c:v>289.03991379389163</c:v>
                </c:pt>
                <c:pt idx="171">
                  <c:v>288.98991379389167</c:v>
                </c:pt>
                <c:pt idx="172">
                  <c:v>288.93991379389172</c:v>
                </c:pt>
                <c:pt idx="173">
                  <c:v>288.88991379389176</c:v>
                </c:pt>
                <c:pt idx="174">
                  <c:v>288.83991379389181</c:v>
                </c:pt>
                <c:pt idx="175">
                  <c:v>288.78991379389186</c:v>
                </c:pt>
                <c:pt idx="176">
                  <c:v>288.7399137938919</c:v>
                </c:pt>
                <c:pt idx="177">
                  <c:v>288.68991379389195</c:v>
                </c:pt>
                <c:pt idx="178">
                  <c:v>288.63991379389199</c:v>
                </c:pt>
                <c:pt idx="179">
                  <c:v>288.58991379389204</c:v>
                </c:pt>
                <c:pt idx="180">
                  <c:v>288.53991379389208</c:v>
                </c:pt>
                <c:pt idx="181">
                  <c:v>288.48991379389213</c:v>
                </c:pt>
                <c:pt idx="182">
                  <c:v>288.43991379389217</c:v>
                </c:pt>
                <c:pt idx="183">
                  <c:v>288.38991379389222</c:v>
                </c:pt>
                <c:pt idx="184">
                  <c:v>288.33991379389226</c:v>
                </c:pt>
                <c:pt idx="185">
                  <c:v>288.28991379389231</c:v>
                </c:pt>
                <c:pt idx="186">
                  <c:v>288.23991379389236</c:v>
                </c:pt>
                <c:pt idx="187">
                  <c:v>288.1899137938924</c:v>
                </c:pt>
                <c:pt idx="188">
                  <c:v>288.13991379389245</c:v>
                </c:pt>
                <c:pt idx="189">
                  <c:v>288.08991379389249</c:v>
                </c:pt>
                <c:pt idx="190">
                  <c:v>288.03991379389254</c:v>
                </c:pt>
                <c:pt idx="191">
                  <c:v>287.98991379389258</c:v>
                </c:pt>
                <c:pt idx="192">
                  <c:v>287.93991379389263</c:v>
                </c:pt>
                <c:pt idx="193">
                  <c:v>287.88991379389267</c:v>
                </c:pt>
                <c:pt idx="194">
                  <c:v>287.83991379389272</c:v>
                </c:pt>
                <c:pt idx="195">
                  <c:v>287.78991379389277</c:v>
                </c:pt>
                <c:pt idx="196">
                  <c:v>287.73991379389281</c:v>
                </c:pt>
                <c:pt idx="197">
                  <c:v>287.68991379389286</c:v>
                </c:pt>
                <c:pt idx="198">
                  <c:v>287.6399137938929</c:v>
                </c:pt>
                <c:pt idx="199">
                  <c:v>287.58991379389295</c:v>
                </c:pt>
                <c:pt idx="200">
                  <c:v>287.53991379389299</c:v>
                </c:pt>
                <c:pt idx="201">
                  <c:v>287.48991379389304</c:v>
                </c:pt>
                <c:pt idx="202">
                  <c:v>287.43991379389308</c:v>
                </c:pt>
                <c:pt idx="203">
                  <c:v>287.38991379389313</c:v>
                </c:pt>
                <c:pt idx="204">
                  <c:v>287.33991379389317</c:v>
                </c:pt>
                <c:pt idx="205">
                  <c:v>287.28991379389322</c:v>
                </c:pt>
                <c:pt idx="206">
                  <c:v>287.23991379389327</c:v>
                </c:pt>
                <c:pt idx="207">
                  <c:v>287.18991379389331</c:v>
                </c:pt>
                <c:pt idx="208">
                  <c:v>287.13991379389336</c:v>
                </c:pt>
                <c:pt idx="209">
                  <c:v>287.0899137938934</c:v>
                </c:pt>
                <c:pt idx="210">
                  <c:v>287.03991379389345</c:v>
                </c:pt>
                <c:pt idx="211">
                  <c:v>286.98991379389349</c:v>
                </c:pt>
                <c:pt idx="212">
                  <c:v>286.93991379389354</c:v>
                </c:pt>
                <c:pt idx="213">
                  <c:v>286.88991379389358</c:v>
                </c:pt>
                <c:pt idx="214">
                  <c:v>286.83991379389363</c:v>
                </c:pt>
                <c:pt idx="215">
                  <c:v>286.78991379389367</c:v>
                </c:pt>
                <c:pt idx="216">
                  <c:v>286.73991379389372</c:v>
                </c:pt>
                <c:pt idx="217">
                  <c:v>286.68991379389377</c:v>
                </c:pt>
                <c:pt idx="218">
                  <c:v>286.63991379389381</c:v>
                </c:pt>
                <c:pt idx="219">
                  <c:v>286.58991379389386</c:v>
                </c:pt>
                <c:pt idx="220">
                  <c:v>286.5399137938939</c:v>
                </c:pt>
                <c:pt idx="221">
                  <c:v>286.48991379389395</c:v>
                </c:pt>
                <c:pt idx="222">
                  <c:v>286.43991379389399</c:v>
                </c:pt>
                <c:pt idx="223">
                  <c:v>286.38991379389404</c:v>
                </c:pt>
                <c:pt idx="224">
                  <c:v>286.33991379389408</c:v>
                </c:pt>
                <c:pt idx="225">
                  <c:v>286.28991379389413</c:v>
                </c:pt>
                <c:pt idx="226">
                  <c:v>286.23991379389417</c:v>
                </c:pt>
                <c:pt idx="227">
                  <c:v>286.18991379389422</c:v>
                </c:pt>
                <c:pt idx="228">
                  <c:v>286.13991379389427</c:v>
                </c:pt>
                <c:pt idx="229">
                  <c:v>286.08991379389431</c:v>
                </c:pt>
                <c:pt idx="230">
                  <c:v>286.03991379389436</c:v>
                </c:pt>
                <c:pt idx="231">
                  <c:v>285.9899137938944</c:v>
                </c:pt>
                <c:pt idx="232">
                  <c:v>285.93991379389445</c:v>
                </c:pt>
                <c:pt idx="233">
                  <c:v>285.88991379389449</c:v>
                </c:pt>
                <c:pt idx="234">
                  <c:v>285.83991379389454</c:v>
                </c:pt>
                <c:pt idx="235">
                  <c:v>285.78991379389458</c:v>
                </c:pt>
                <c:pt idx="236">
                  <c:v>285.73991379389463</c:v>
                </c:pt>
                <c:pt idx="237">
                  <c:v>285.68991379389468</c:v>
                </c:pt>
                <c:pt idx="238">
                  <c:v>285.63991379389472</c:v>
                </c:pt>
                <c:pt idx="239">
                  <c:v>285.58991379389477</c:v>
                </c:pt>
                <c:pt idx="240">
                  <c:v>285.53991379389481</c:v>
                </c:pt>
                <c:pt idx="241">
                  <c:v>285.48991379389486</c:v>
                </c:pt>
                <c:pt idx="242">
                  <c:v>285.4399137938949</c:v>
                </c:pt>
                <c:pt idx="243">
                  <c:v>285.38991379389495</c:v>
                </c:pt>
                <c:pt idx="244">
                  <c:v>285.33991379389499</c:v>
                </c:pt>
                <c:pt idx="245">
                  <c:v>285.28991379389504</c:v>
                </c:pt>
                <c:pt idx="246">
                  <c:v>285.23991379389508</c:v>
                </c:pt>
                <c:pt idx="247">
                  <c:v>285.18991379389513</c:v>
                </c:pt>
                <c:pt idx="248">
                  <c:v>285.13991379389518</c:v>
                </c:pt>
                <c:pt idx="249">
                  <c:v>285.08991379389522</c:v>
                </c:pt>
                <c:pt idx="250">
                  <c:v>285.03991379389527</c:v>
                </c:pt>
                <c:pt idx="251">
                  <c:v>284.98991379389531</c:v>
                </c:pt>
                <c:pt idx="252">
                  <c:v>284.93991379389536</c:v>
                </c:pt>
                <c:pt idx="253">
                  <c:v>284.8899137938954</c:v>
                </c:pt>
                <c:pt idx="254">
                  <c:v>284.83991379389545</c:v>
                </c:pt>
                <c:pt idx="255">
                  <c:v>284.78991379389549</c:v>
                </c:pt>
                <c:pt idx="256">
                  <c:v>284.73991379389554</c:v>
                </c:pt>
                <c:pt idx="257">
                  <c:v>284.68991379389558</c:v>
                </c:pt>
                <c:pt idx="258">
                  <c:v>284.63991379389563</c:v>
                </c:pt>
                <c:pt idx="259">
                  <c:v>284.58991379389568</c:v>
                </c:pt>
                <c:pt idx="260">
                  <c:v>284.53991379389572</c:v>
                </c:pt>
                <c:pt idx="261">
                  <c:v>284.48991379389577</c:v>
                </c:pt>
                <c:pt idx="262">
                  <c:v>284.43991379389581</c:v>
                </c:pt>
                <c:pt idx="263">
                  <c:v>284.38991379389586</c:v>
                </c:pt>
                <c:pt idx="264">
                  <c:v>284.3399137938959</c:v>
                </c:pt>
                <c:pt idx="265">
                  <c:v>284.28991379389595</c:v>
                </c:pt>
                <c:pt idx="266">
                  <c:v>284.23991379389599</c:v>
                </c:pt>
                <c:pt idx="267">
                  <c:v>284.18991379389604</c:v>
                </c:pt>
                <c:pt idx="268">
                  <c:v>284.13991379389608</c:v>
                </c:pt>
                <c:pt idx="269">
                  <c:v>284.08991379389613</c:v>
                </c:pt>
                <c:pt idx="270">
                  <c:v>284.03991379389618</c:v>
                </c:pt>
                <c:pt idx="271">
                  <c:v>283.98991379389622</c:v>
                </c:pt>
                <c:pt idx="272">
                  <c:v>283.93991379389627</c:v>
                </c:pt>
                <c:pt idx="273">
                  <c:v>283.88991379389631</c:v>
                </c:pt>
                <c:pt idx="274">
                  <c:v>283.83991379389636</c:v>
                </c:pt>
                <c:pt idx="275">
                  <c:v>283.7899137938964</c:v>
                </c:pt>
                <c:pt idx="276">
                  <c:v>283.73991379389645</c:v>
                </c:pt>
                <c:pt idx="277">
                  <c:v>283.68991379389649</c:v>
                </c:pt>
                <c:pt idx="278">
                  <c:v>283.63991379389654</c:v>
                </c:pt>
                <c:pt idx="279">
                  <c:v>283.58991379389659</c:v>
                </c:pt>
                <c:pt idx="280">
                  <c:v>283.53991379389663</c:v>
                </c:pt>
                <c:pt idx="281">
                  <c:v>283.48991379389668</c:v>
                </c:pt>
                <c:pt idx="282">
                  <c:v>283.43991379389672</c:v>
                </c:pt>
                <c:pt idx="283">
                  <c:v>283.38991379389677</c:v>
                </c:pt>
                <c:pt idx="284">
                  <c:v>283.33991379389681</c:v>
                </c:pt>
                <c:pt idx="285">
                  <c:v>283.28991379389686</c:v>
                </c:pt>
                <c:pt idx="286">
                  <c:v>283.2399137938969</c:v>
                </c:pt>
                <c:pt idx="287">
                  <c:v>283.18991379389695</c:v>
                </c:pt>
                <c:pt idx="288">
                  <c:v>283.13991379389699</c:v>
                </c:pt>
                <c:pt idx="289">
                  <c:v>283.08991379389704</c:v>
                </c:pt>
                <c:pt idx="290">
                  <c:v>283.03991379389709</c:v>
                </c:pt>
                <c:pt idx="291">
                  <c:v>282.98991379389713</c:v>
                </c:pt>
                <c:pt idx="292">
                  <c:v>282.93991379389718</c:v>
                </c:pt>
                <c:pt idx="293">
                  <c:v>282.88991379389722</c:v>
                </c:pt>
                <c:pt idx="294">
                  <c:v>282.83991379389727</c:v>
                </c:pt>
                <c:pt idx="295">
                  <c:v>282.78991379389731</c:v>
                </c:pt>
                <c:pt idx="296">
                  <c:v>282.73991379389736</c:v>
                </c:pt>
                <c:pt idx="297">
                  <c:v>282.6899137938974</c:v>
                </c:pt>
                <c:pt idx="298">
                  <c:v>282.63991379389745</c:v>
                </c:pt>
                <c:pt idx="299">
                  <c:v>282.58991379389749</c:v>
                </c:pt>
                <c:pt idx="300">
                  <c:v>282.53991379389754</c:v>
                </c:pt>
                <c:pt idx="301">
                  <c:v>282.48991379389759</c:v>
                </c:pt>
                <c:pt idx="302">
                  <c:v>282.43991379389763</c:v>
                </c:pt>
                <c:pt idx="303">
                  <c:v>282.38991379389768</c:v>
                </c:pt>
                <c:pt idx="304">
                  <c:v>282.33991379389772</c:v>
                </c:pt>
                <c:pt idx="305">
                  <c:v>282.28991379389777</c:v>
                </c:pt>
                <c:pt idx="306">
                  <c:v>282.23991379389781</c:v>
                </c:pt>
                <c:pt idx="307">
                  <c:v>282.18991379389786</c:v>
                </c:pt>
                <c:pt idx="308">
                  <c:v>282.1399137938979</c:v>
                </c:pt>
                <c:pt idx="309">
                  <c:v>282.08991379389795</c:v>
                </c:pt>
                <c:pt idx="310">
                  <c:v>282.03991379389799</c:v>
                </c:pt>
                <c:pt idx="311">
                  <c:v>281.98991379389804</c:v>
                </c:pt>
                <c:pt idx="312">
                  <c:v>281.93991379389809</c:v>
                </c:pt>
                <c:pt idx="313">
                  <c:v>281.88991379389813</c:v>
                </c:pt>
                <c:pt idx="314">
                  <c:v>281.83991379389818</c:v>
                </c:pt>
                <c:pt idx="315">
                  <c:v>281.78991379389822</c:v>
                </c:pt>
                <c:pt idx="316">
                  <c:v>281.73991379389827</c:v>
                </c:pt>
                <c:pt idx="317">
                  <c:v>281.68991379389831</c:v>
                </c:pt>
                <c:pt idx="318">
                  <c:v>281.63991379389836</c:v>
                </c:pt>
                <c:pt idx="319">
                  <c:v>281.5899137938984</c:v>
                </c:pt>
                <c:pt idx="320">
                  <c:v>281.53991379389845</c:v>
                </c:pt>
                <c:pt idx="321">
                  <c:v>281.48991379389849</c:v>
                </c:pt>
                <c:pt idx="322">
                  <c:v>281.43991379389854</c:v>
                </c:pt>
                <c:pt idx="323">
                  <c:v>281.38991379389859</c:v>
                </c:pt>
                <c:pt idx="324">
                  <c:v>281.33991379389863</c:v>
                </c:pt>
                <c:pt idx="325">
                  <c:v>281.28991379389868</c:v>
                </c:pt>
                <c:pt idx="326">
                  <c:v>281.23991379389872</c:v>
                </c:pt>
                <c:pt idx="327">
                  <c:v>281.18991379389877</c:v>
                </c:pt>
                <c:pt idx="328">
                  <c:v>281.13991379389881</c:v>
                </c:pt>
                <c:pt idx="329">
                  <c:v>281.08991379389886</c:v>
                </c:pt>
                <c:pt idx="330">
                  <c:v>281.0399137938989</c:v>
                </c:pt>
                <c:pt idx="331">
                  <c:v>280.98991379389895</c:v>
                </c:pt>
                <c:pt idx="332">
                  <c:v>280.939913793899</c:v>
                </c:pt>
                <c:pt idx="333">
                  <c:v>280.88991379389904</c:v>
                </c:pt>
                <c:pt idx="334">
                  <c:v>280.83991379389909</c:v>
                </c:pt>
                <c:pt idx="335">
                  <c:v>280.78991379389913</c:v>
                </c:pt>
                <c:pt idx="336">
                  <c:v>280.73991379389918</c:v>
                </c:pt>
                <c:pt idx="337">
                  <c:v>280.68991379389922</c:v>
                </c:pt>
                <c:pt idx="338">
                  <c:v>280.63991379389927</c:v>
                </c:pt>
                <c:pt idx="339">
                  <c:v>280.58991379389931</c:v>
                </c:pt>
                <c:pt idx="340">
                  <c:v>280.53991379389936</c:v>
                </c:pt>
                <c:pt idx="341">
                  <c:v>280.4899137938994</c:v>
                </c:pt>
                <c:pt idx="342">
                  <c:v>280.43991379389945</c:v>
                </c:pt>
                <c:pt idx="343">
                  <c:v>280.3899137938995</c:v>
                </c:pt>
                <c:pt idx="344">
                  <c:v>280.33991379389954</c:v>
                </c:pt>
                <c:pt idx="345">
                  <c:v>280.28991379389959</c:v>
                </c:pt>
                <c:pt idx="346">
                  <c:v>280.23991379389963</c:v>
                </c:pt>
                <c:pt idx="347">
                  <c:v>280.18991379389968</c:v>
                </c:pt>
                <c:pt idx="348">
                  <c:v>280.13991379389972</c:v>
                </c:pt>
                <c:pt idx="349">
                  <c:v>280.08991379389977</c:v>
                </c:pt>
                <c:pt idx="350">
                  <c:v>280.03991379389981</c:v>
                </c:pt>
                <c:pt idx="351">
                  <c:v>279.98991379389986</c:v>
                </c:pt>
                <c:pt idx="352">
                  <c:v>279.9399137938999</c:v>
                </c:pt>
                <c:pt idx="353">
                  <c:v>279.88991379389995</c:v>
                </c:pt>
                <c:pt idx="354">
                  <c:v>279.8399137939</c:v>
                </c:pt>
                <c:pt idx="355">
                  <c:v>279.78991379390004</c:v>
                </c:pt>
                <c:pt idx="356">
                  <c:v>279.73991379390009</c:v>
                </c:pt>
                <c:pt idx="357">
                  <c:v>279.68991379390013</c:v>
                </c:pt>
                <c:pt idx="358">
                  <c:v>279.63991379390018</c:v>
                </c:pt>
                <c:pt idx="359">
                  <c:v>279.58991379390022</c:v>
                </c:pt>
                <c:pt idx="360">
                  <c:v>279.53991379390027</c:v>
                </c:pt>
                <c:pt idx="361">
                  <c:v>279.48991379390031</c:v>
                </c:pt>
                <c:pt idx="362">
                  <c:v>279.43991379390036</c:v>
                </c:pt>
                <c:pt idx="363">
                  <c:v>279.3899137939004</c:v>
                </c:pt>
                <c:pt idx="364">
                  <c:v>279.33991379390045</c:v>
                </c:pt>
                <c:pt idx="365">
                  <c:v>279.2899137939005</c:v>
                </c:pt>
                <c:pt idx="366">
                  <c:v>279.23991379390054</c:v>
                </c:pt>
                <c:pt idx="367">
                  <c:v>279.18991379390059</c:v>
                </c:pt>
                <c:pt idx="368">
                  <c:v>279.13991379390063</c:v>
                </c:pt>
                <c:pt idx="369">
                  <c:v>279.08991379390068</c:v>
                </c:pt>
                <c:pt idx="370">
                  <c:v>279.03991379390072</c:v>
                </c:pt>
                <c:pt idx="371">
                  <c:v>278.98991379390077</c:v>
                </c:pt>
                <c:pt idx="372">
                  <c:v>278.93991379390081</c:v>
                </c:pt>
                <c:pt idx="373">
                  <c:v>278.88991379390086</c:v>
                </c:pt>
                <c:pt idx="374">
                  <c:v>278.83991379390091</c:v>
                </c:pt>
                <c:pt idx="375">
                  <c:v>278.78991379390095</c:v>
                </c:pt>
                <c:pt idx="376">
                  <c:v>278.739913793901</c:v>
                </c:pt>
                <c:pt idx="377">
                  <c:v>278.68991379390104</c:v>
                </c:pt>
                <c:pt idx="378">
                  <c:v>278.63991379390109</c:v>
                </c:pt>
                <c:pt idx="379">
                  <c:v>278.58991379390113</c:v>
                </c:pt>
                <c:pt idx="380">
                  <c:v>278.53991379390118</c:v>
                </c:pt>
                <c:pt idx="381">
                  <c:v>278.48991379390122</c:v>
                </c:pt>
                <c:pt idx="382">
                  <c:v>278.43991379390127</c:v>
                </c:pt>
                <c:pt idx="383">
                  <c:v>278.38991379390131</c:v>
                </c:pt>
                <c:pt idx="384">
                  <c:v>278.33991379390136</c:v>
                </c:pt>
                <c:pt idx="385">
                  <c:v>278.28991379390141</c:v>
                </c:pt>
                <c:pt idx="386">
                  <c:v>278.23991379390145</c:v>
                </c:pt>
                <c:pt idx="387">
                  <c:v>278.1899137939015</c:v>
                </c:pt>
                <c:pt idx="388">
                  <c:v>278.13991379390154</c:v>
                </c:pt>
                <c:pt idx="389">
                  <c:v>278.08991379390159</c:v>
                </c:pt>
                <c:pt idx="390">
                  <c:v>278.03991379390163</c:v>
                </c:pt>
                <c:pt idx="391">
                  <c:v>277.98991379390168</c:v>
                </c:pt>
                <c:pt idx="392">
                  <c:v>277.93991379390172</c:v>
                </c:pt>
                <c:pt idx="393">
                  <c:v>277.88991379390177</c:v>
                </c:pt>
                <c:pt idx="394">
                  <c:v>277.83991379390181</c:v>
                </c:pt>
                <c:pt idx="395">
                  <c:v>277.78991379390186</c:v>
                </c:pt>
                <c:pt idx="396">
                  <c:v>277.73991379390191</c:v>
                </c:pt>
                <c:pt idx="397">
                  <c:v>277.68991379390195</c:v>
                </c:pt>
                <c:pt idx="398">
                  <c:v>277.639913793902</c:v>
                </c:pt>
                <c:pt idx="399">
                  <c:v>277.58991379390204</c:v>
                </c:pt>
                <c:pt idx="400">
                  <c:v>277.53991379390209</c:v>
                </c:pt>
                <c:pt idx="401">
                  <c:v>277.48991379390213</c:v>
                </c:pt>
                <c:pt idx="402">
                  <c:v>277.43991379390218</c:v>
                </c:pt>
                <c:pt idx="403">
                  <c:v>277.38991379390222</c:v>
                </c:pt>
                <c:pt idx="404">
                  <c:v>277.33991379390227</c:v>
                </c:pt>
                <c:pt idx="405">
                  <c:v>277.28991379390231</c:v>
                </c:pt>
                <c:pt idx="406">
                  <c:v>277.23991379390236</c:v>
                </c:pt>
                <c:pt idx="407">
                  <c:v>277.18991379390241</c:v>
                </c:pt>
                <c:pt idx="408">
                  <c:v>277.13991379390245</c:v>
                </c:pt>
                <c:pt idx="409">
                  <c:v>277.0899137939025</c:v>
                </c:pt>
                <c:pt idx="410">
                  <c:v>277.03991379390254</c:v>
                </c:pt>
                <c:pt idx="411">
                  <c:v>276.98991379390259</c:v>
                </c:pt>
                <c:pt idx="412">
                  <c:v>276.93991379390263</c:v>
                </c:pt>
                <c:pt idx="413">
                  <c:v>276.88991379390268</c:v>
                </c:pt>
                <c:pt idx="414">
                  <c:v>276.83991379390272</c:v>
                </c:pt>
                <c:pt idx="415">
                  <c:v>276.78991379390277</c:v>
                </c:pt>
                <c:pt idx="416">
                  <c:v>276.73991379390282</c:v>
                </c:pt>
                <c:pt idx="417">
                  <c:v>276.68991379390286</c:v>
                </c:pt>
                <c:pt idx="418">
                  <c:v>276.63991379390291</c:v>
                </c:pt>
                <c:pt idx="419">
                  <c:v>276.58991379390295</c:v>
                </c:pt>
                <c:pt idx="420">
                  <c:v>276.539913793903</c:v>
                </c:pt>
                <c:pt idx="421">
                  <c:v>276.48991379390304</c:v>
                </c:pt>
                <c:pt idx="422">
                  <c:v>276.43991379390309</c:v>
                </c:pt>
                <c:pt idx="423">
                  <c:v>276.38991379390313</c:v>
                </c:pt>
                <c:pt idx="424">
                  <c:v>276.33991379390318</c:v>
                </c:pt>
                <c:pt idx="425">
                  <c:v>276.28991379390322</c:v>
                </c:pt>
                <c:pt idx="426">
                  <c:v>276.23991379390327</c:v>
                </c:pt>
                <c:pt idx="427">
                  <c:v>276.18991379390332</c:v>
                </c:pt>
                <c:pt idx="428">
                  <c:v>276.13991379390336</c:v>
                </c:pt>
                <c:pt idx="429">
                  <c:v>276.08991379390341</c:v>
                </c:pt>
                <c:pt idx="430">
                  <c:v>276.03991379390345</c:v>
                </c:pt>
                <c:pt idx="431">
                  <c:v>275.9899137939035</c:v>
                </c:pt>
                <c:pt idx="432">
                  <c:v>275.93991379390354</c:v>
                </c:pt>
                <c:pt idx="433">
                  <c:v>275.88991379390359</c:v>
                </c:pt>
                <c:pt idx="434">
                  <c:v>275.83991379390363</c:v>
                </c:pt>
                <c:pt idx="435">
                  <c:v>275.78991379390368</c:v>
                </c:pt>
                <c:pt idx="436">
                  <c:v>275.73991379390372</c:v>
                </c:pt>
                <c:pt idx="437">
                  <c:v>275.68991379390377</c:v>
                </c:pt>
                <c:pt idx="438">
                  <c:v>275.63991379390382</c:v>
                </c:pt>
                <c:pt idx="439">
                  <c:v>275.58991379390386</c:v>
                </c:pt>
                <c:pt idx="440">
                  <c:v>275.53991379390391</c:v>
                </c:pt>
                <c:pt idx="441">
                  <c:v>275.48991379390395</c:v>
                </c:pt>
                <c:pt idx="442">
                  <c:v>275.439913793904</c:v>
                </c:pt>
                <c:pt idx="443">
                  <c:v>275.38991379390404</c:v>
                </c:pt>
                <c:pt idx="444">
                  <c:v>275.33991379390409</c:v>
                </c:pt>
                <c:pt idx="445">
                  <c:v>275.28991379390413</c:v>
                </c:pt>
                <c:pt idx="446">
                  <c:v>275.23991379390418</c:v>
                </c:pt>
                <c:pt idx="447">
                  <c:v>275.18991379390422</c:v>
                </c:pt>
                <c:pt idx="448">
                  <c:v>275.13991379390427</c:v>
                </c:pt>
                <c:pt idx="449">
                  <c:v>275.08991379390432</c:v>
                </c:pt>
                <c:pt idx="450">
                  <c:v>275.03991379390436</c:v>
                </c:pt>
                <c:pt idx="451">
                  <c:v>274.98991379390441</c:v>
                </c:pt>
                <c:pt idx="452">
                  <c:v>274.93991379390445</c:v>
                </c:pt>
                <c:pt idx="453">
                  <c:v>274.8899137939045</c:v>
                </c:pt>
                <c:pt idx="454">
                  <c:v>274.83991379390454</c:v>
                </c:pt>
                <c:pt idx="455">
                  <c:v>274.78991379390459</c:v>
                </c:pt>
                <c:pt idx="456">
                  <c:v>274.73991379390463</c:v>
                </c:pt>
                <c:pt idx="457">
                  <c:v>274.68991379390468</c:v>
                </c:pt>
                <c:pt idx="458">
                  <c:v>274.63991379390473</c:v>
                </c:pt>
                <c:pt idx="459">
                  <c:v>274.58991379390477</c:v>
                </c:pt>
                <c:pt idx="460">
                  <c:v>274.53991379390482</c:v>
                </c:pt>
                <c:pt idx="461">
                  <c:v>274.48991379390486</c:v>
                </c:pt>
                <c:pt idx="462">
                  <c:v>274.43991379390491</c:v>
                </c:pt>
                <c:pt idx="463">
                  <c:v>274.38991379390495</c:v>
                </c:pt>
                <c:pt idx="464">
                  <c:v>274.339913793905</c:v>
                </c:pt>
                <c:pt idx="465">
                  <c:v>274.28991379390504</c:v>
                </c:pt>
                <c:pt idx="466">
                  <c:v>274.23991379390509</c:v>
                </c:pt>
                <c:pt idx="467">
                  <c:v>274.18991379390513</c:v>
                </c:pt>
                <c:pt idx="468">
                  <c:v>274.13991379390518</c:v>
                </c:pt>
                <c:pt idx="469">
                  <c:v>274.08991379390523</c:v>
                </c:pt>
                <c:pt idx="470">
                  <c:v>274.03991379390527</c:v>
                </c:pt>
                <c:pt idx="471">
                  <c:v>273.98991379390532</c:v>
                </c:pt>
                <c:pt idx="472">
                  <c:v>273.93991379390536</c:v>
                </c:pt>
                <c:pt idx="473">
                  <c:v>273.88991379390541</c:v>
                </c:pt>
                <c:pt idx="474">
                  <c:v>273.83991379390545</c:v>
                </c:pt>
                <c:pt idx="475">
                  <c:v>273.7899137939055</c:v>
                </c:pt>
                <c:pt idx="476">
                  <c:v>273.73991379390554</c:v>
                </c:pt>
                <c:pt idx="477">
                  <c:v>273.68991379390559</c:v>
                </c:pt>
                <c:pt idx="478">
                  <c:v>273.63991379390563</c:v>
                </c:pt>
                <c:pt idx="479">
                  <c:v>273.58991379390568</c:v>
                </c:pt>
                <c:pt idx="480">
                  <c:v>273.53991379390573</c:v>
                </c:pt>
                <c:pt idx="481">
                  <c:v>273.48991379390577</c:v>
                </c:pt>
                <c:pt idx="482">
                  <c:v>273.43991379390582</c:v>
                </c:pt>
                <c:pt idx="483">
                  <c:v>273.38991379390586</c:v>
                </c:pt>
                <c:pt idx="484">
                  <c:v>273.33991379390591</c:v>
                </c:pt>
                <c:pt idx="485">
                  <c:v>273.28991379390595</c:v>
                </c:pt>
                <c:pt idx="486">
                  <c:v>273.239913793906</c:v>
                </c:pt>
                <c:pt idx="487">
                  <c:v>273.18991379390604</c:v>
                </c:pt>
                <c:pt idx="488">
                  <c:v>273.13991379390609</c:v>
                </c:pt>
                <c:pt idx="489">
                  <c:v>273.08991379390613</c:v>
                </c:pt>
                <c:pt idx="490">
                  <c:v>273.03991379390618</c:v>
                </c:pt>
                <c:pt idx="491">
                  <c:v>272.98991379390623</c:v>
                </c:pt>
                <c:pt idx="492">
                  <c:v>272.93991379390627</c:v>
                </c:pt>
                <c:pt idx="493">
                  <c:v>272.88991379390632</c:v>
                </c:pt>
                <c:pt idx="494">
                  <c:v>272.83991379390636</c:v>
                </c:pt>
                <c:pt idx="495">
                  <c:v>272.78991379390641</c:v>
                </c:pt>
                <c:pt idx="496">
                  <c:v>272.73991379390645</c:v>
                </c:pt>
                <c:pt idx="497">
                  <c:v>272.6899137939065</c:v>
                </c:pt>
                <c:pt idx="498">
                  <c:v>272.63991379390654</c:v>
                </c:pt>
                <c:pt idx="499">
                  <c:v>272.58991379390659</c:v>
                </c:pt>
                <c:pt idx="500">
                  <c:v>272.53991379390663</c:v>
                </c:pt>
              </c:numCache>
            </c:numRef>
          </c:xVal>
          <c:yVal>
            <c:numRef>
              <c:f>A750CR!$K$12:$K$512</c:f>
              <c:numCache>
                <c:formatCode>General</c:formatCode>
                <c:ptCount val="501"/>
                <c:pt idx="0">
                  <c:v>1.330964581556691E-73</c:v>
                </c:pt>
                <c:pt idx="1">
                  <c:v>3.1787469837830369E-73</c:v>
                </c:pt>
                <c:pt idx="2">
                  <c:v>7.574946023716621E-73</c:v>
                </c:pt>
                <c:pt idx="3">
                  <c:v>1.8010975811476968E-72</c:v>
                </c:pt>
                <c:pt idx="4">
                  <c:v>4.2729623121709366E-72</c:v>
                </c:pt>
                <c:pt idx="5">
                  <c:v>1.0114746449901635E-71</c:v>
                </c:pt>
                <c:pt idx="6">
                  <c:v>2.388993993667557E-71</c:v>
                </c:pt>
                <c:pt idx="7">
                  <c:v>5.6300108789344577E-71</c:v>
                </c:pt>
                <c:pt idx="8">
                  <c:v>1.3238461878315051E-70</c:v>
                </c:pt>
                <c:pt idx="9">
                  <c:v>3.1059892139566728E-70</c:v>
                </c:pt>
                <c:pt idx="10">
                  <c:v>7.271039036074602E-70</c:v>
                </c:pt>
                <c:pt idx="11">
                  <c:v>1.6983497365624662E-69</c:v>
                </c:pt>
                <c:pt idx="12">
                  <c:v>3.9581468163260614E-69</c:v>
                </c:pt>
                <c:pt idx="13">
                  <c:v>9.2043004992041556E-69</c:v>
                </c:pt>
                <c:pt idx="14">
                  <c:v>2.135619106842361E-68</c:v>
                </c:pt>
                <c:pt idx="15">
                  <c:v>4.9441418848177639E-68</c:v>
                </c:pt>
                <c:pt idx="16">
                  <c:v>1.1420685497812296E-67</c:v>
                </c:pt>
                <c:pt idx="17">
                  <c:v>2.6322524448552811E-67</c:v>
                </c:pt>
                <c:pt idx="18">
                  <c:v>6.0533672429063359E-67</c:v>
                </c:pt>
                <c:pt idx="19">
                  <c:v>1.3889948189423783E-66</c:v>
                </c:pt>
                <c:pt idx="20">
                  <c:v>3.1800822167569302E-66</c:v>
                </c:pt>
                <c:pt idx="21">
                  <c:v>7.2645746286865169E-66</c:v>
                </c:pt>
                <c:pt idx="22">
                  <c:v>1.6558315370986539E-65</c:v>
                </c:pt>
                <c:pt idx="23">
                  <c:v>3.7657911391377036E-65</c:v>
                </c:pt>
                <c:pt idx="24">
                  <c:v>8.5453612587501056E-65</c:v>
                </c:pt>
                <c:pt idx="25">
                  <c:v>1.9348118765871435E-64</c:v>
                </c:pt>
                <c:pt idx="26">
                  <c:v>4.3710037661144376E-64</c:v>
                </c:pt>
                <c:pt idx="27">
                  <c:v>9.8527561804054664E-64</c:v>
                </c:pt>
                <c:pt idx="28">
                  <c:v>2.2159931302509862E-63</c:v>
                </c:pt>
                <c:pt idx="29">
                  <c:v>4.9729398084225617E-63</c:v>
                </c:pt>
                <c:pt idx="30">
                  <c:v>1.1135048538932691E-62</c:v>
                </c:pt>
                <c:pt idx="31">
                  <c:v>2.4877408944752015E-62</c:v>
                </c:pt>
                <c:pt idx="32">
                  <c:v>5.5456479365035554E-62</c:v>
                </c:pt>
                <c:pt idx="33">
                  <c:v>1.2334841230559121E-61</c:v>
                </c:pt>
                <c:pt idx="34">
                  <c:v>2.737467371541199E-61</c:v>
                </c:pt>
                <c:pt idx="35">
                  <c:v>6.0617560978806093E-61</c:v>
                </c:pt>
                <c:pt idx="36">
                  <c:v>1.3393129976114038E-60</c:v>
                </c:pt>
                <c:pt idx="37">
                  <c:v>2.9525674525162369E-60</c:v>
                </c:pt>
                <c:pt idx="38">
                  <c:v>6.49458928129967E-60</c:v>
                </c:pt>
                <c:pt idx="39">
                  <c:v>1.4254030173536681E-59</c:v>
                </c:pt>
                <c:pt idx="40">
                  <c:v>3.1214600076736177E-59</c:v>
                </c:pt>
                <c:pt idx="41">
                  <c:v>6.8204337588266151E-59</c:v>
                </c:pt>
                <c:pt idx="42">
                  <c:v>1.4869635902521944E-58</c:v>
                </c:pt>
                <c:pt idx="43">
                  <c:v>3.2346164633349211E-58</c:v>
                </c:pt>
                <c:pt idx="44">
                  <c:v>7.0206830913898119E-58</c:v>
                </c:pt>
                <c:pt idx="45">
                  <c:v>1.520442727852618E-57</c:v>
                </c:pt>
                <c:pt idx="46">
                  <c:v>3.2854501399229821E-57</c:v>
                </c:pt>
                <c:pt idx="47">
                  <c:v>7.0835964988744422E-57</c:v>
                </c:pt>
                <c:pt idx="48">
                  <c:v>1.5238663092488888E-56</c:v>
                </c:pt>
                <c:pt idx="49">
                  <c:v>3.2709510072407339E-56</c:v>
                </c:pt>
                <c:pt idx="50">
                  <c:v>7.0054385836074928E-56</c:v>
                </c:pt>
                <c:pt idx="51">
                  <c:v>1.4970308138660129E-55</c:v>
                </c:pt>
                <c:pt idx="52">
                  <c:v>3.1919807845862296E-55</c:v>
                </c:pt>
                <c:pt idx="53">
                  <c:v>6.7908465317919542E-55</c:v>
                </c:pt>
                <c:pt idx="54">
                  <c:v>1.4415233526439136E-54</c:v>
                </c:pt>
                <c:pt idx="55">
                  <c:v>3.0531881475730954E-54</c:v>
                </c:pt>
                <c:pt idx="56">
                  <c:v>6.45237458910053E-54</c:v>
                </c:pt>
                <c:pt idx="57">
                  <c:v>1.3605662556299824E-53</c:v>
                </c:pt>
                <c:pt idx="58">
                  <c:v>2.8625556459315699E-53</c:v>
                </c:pt>
                <c:pt idx="59">
                  <c:v>6.0092780454763228E-53</c:v>
                </c:pt>
                <c:pt idx="60">
                  <c:v>1.2587073818220754E-52</c:v>
                </c:pt>
                <c:pt idx="61">
                  <c:v>2.6306397505264857E-52</c:v>
                </c:pt>
                <c:pt idx="62">
                  <c:v>5.4857005424791946E-52</c:v>
                </c:pt>
                <c:pt idx="63">
                  <c:v>1.1413975429318957E-51</c:v>
                </c:pt>
                <c:pt idx="64">
                  <c:v>2.3696046272622925E-51</c:v>
                </c:pt>
                <c:pt idx="65">
                  <c:v>4.9085019077777027E-51</c:v>
                </c:pt>
                <c:pt idx="66">
                  <c:v>1.0145095928991088E-50</c:v>
                </c:pt>
                <c:pt idx="67">
                  <c:v>2.0921724103047908E-50</c:v>
                </c:pt>
                <c:pt idx="68">
                  <c:v>4.3049974884147377E-50</c:v>
                </c:pt>
                <c:pt idx="69">
                  <c:v>8.8385791023565694E-50</c:v>
                </c:pt>
                <c:pt idx="70">
                  <c:v>1.8106150362997788E-49</c:v>
                </c:pt>
                <c:pt idx="71">
                  <c:v>3.7008706922921814E-49</c:v>
                </c:pt>
                <c:pt idx="72">
                  <c:v>7.5477206609749693E-49</c:v>
                </c:pt>
                <c:pt idx="73">
                  <c:v>1.535896126432637E-48</c:v>
                </c:pt>
                <c:pt idx="74">
                  <c:v>3.1184730158973389E-48</c:v>
                </c:pt>
                <c:pt idx="75">
                  <c:v>6.3176600751554257E-48</c:v>
                </c:pt>
                <c:pt idx="76">
                  <c:v>1.2770404039687721E-47</c:v>
                </c:pt>
                <c:pt idx="77">
                  <c:v>2.5756517372958682E-47</c:v>
                </c:pt>
                <c:pt idx="78">
                  <c:v>5.1832691553553979E-47</c:v>
                </c:pt>
                <c:pt idx="79">
                  <c:v>1.0407693676950401E-46</c:v>
                </c:pt>
                <c:pt idx="80">
                  <c:v>2.0851598812387377E-46</c:v>
                </c:pt>
                <c:pt idx="81">
                  <c:v>4.1682939538244543E-46</c:v>
                </c:pt>
                <c:pt idx="82">
                  <c:v>8.3140270913232205E-46</c:v>
                </c:pt>
                <c:pt idx="83">
                  <c:v>1.6546214541498684E-45</c:v>
                </c:pt>
                <c:pt idx="84">
                  <c:v>3.2856400674112394E-45</c:v>
                </c:pt>
                <c:pt idx="85">
                  <c:v>6.5099168240767849E-45</c:v>
                </c:pt>
                <c:pt idx="86">
                  <c:v>1.2869598920778244E-44</c:v>
                </c:pt>
                <c:pt idx="87">
                  <c:v>2.5385674317041095E-44</c:v>
                </c:pt>
                <c:pt idx="88">
                  <c:v>4.9962770732575096E-44</c:v>
                </c:pt>
                <c:pt idx="89">
                  <c:v>9.8115685867766556E-44</c:v>
                </c:pt>
                <c:pt idx="90">
                  <c:v>1.922491784331917E-43</c:v>
                </c:pt>
                <c:pt idx="91">
                  <c:v>3.7585874554606381E-43</c:v>
                </c:pt>
                <c:pt idx="92">
                  <c:v>7.3319407422594481E-43</c:v>
                </c:pt>
                <c:pt idx="93">
                  <c:v>1.4270768187020994E-42</c:v>
                </c:pt>
                <c:pt idx="94">
                  <c:v>2.7714680465190878E-42</c:v>
                </c:pt>
                <c:pt idx="95">
                  <c:v>5.3703985751533578E-42</c:v>
                </c:pt>
                <c:pt idx="96">
                  <c:v>1.0383344923885761E-41</c:v>
                </c:pt>
                <c:pt idx="97">
                  <c:v>2.0030978375842301E-41</c:v>
                </c:pt>
                <c:pt idx="98">
                  <c:v>3.855681592848257E-41</c:v>
                </c:pt>
                <c:pt idx="99">
                  <c:v>7.4051571778453649E-41</c:v>
                </c:pt>
                <c:pt idx="100">
                  <c:v>1.419062484825188E-40</c:v>
                </c:pt>
                <c:pt idx="101">
                  <c:v>2.7133316189289828E-40</c:v>
                </c:pt>
                <c:pt idx="102">
                  <c:v>5.176525426199629E-40</c:v>
                </c:pt>
                <c:pt idx="103">
                  <c:v>9.8538953627044434E-40</c:v>
                </c:pt>
                <c:pt idx="104">
                  <c:v>1.8715940674358058E-39</c:v>
                </c:pt>
                <c:pt idx="105">
                  <c:v>3.5469044771102113E-39</c:v>
                </c:pt>
                <c:pt idx="106">
                  <c:v>6.7068940232943511E-39</c:v>
                </c:pt>
                <c:pt idx="107">
                  <c:v>1.265399080437212E-38</c:v>
                </c:pt>
                <c:pt idx="108">
                  <c:v>2.3821423161772866E-38</c:v>
                </c:pt>
                <c:pt idx="109">
                  <c:v>4.4744742417712178E-38</c:v>
                </c:pt>
                <c:pt idx="110">
                  <c:v>8.3859146827635653E-38</c:v>
                </c:pt>
                <c:pt idx="111">
                  <c:v>1.5681694388538907E-37</c:v>
                </c:pt>
                <c:pt idx="112">
                  <c:v>2.9259685319560519E-37</c:v>
                </c:pt>
                <c:pt idx="113">
                  <c:v>5.447289229837107E-37</c:v>
                </c:pt>
                <c:pt idx="114">
                  <c:v>1.0118714403843058E-36</c:v>
                </c:pt>
                <c:pt idx="115">
                  <c:v>1.8754451207092607E-36</c:v>
                </c:pt>
                <c:pt idx="116">
                  <c:v>3.4683067514906227E-36</c:v>
                </c:pt>
                <c:pt idx="117">
                  <c:v>6.3997758204927368E-36</c:v>
                </c:pt>
                <c:pt idx="118">
                  <c:v>1.178273580877845E-35</c:v>
                </c:pt>
                <c:pt idx="119">
                  <c:v>2.1645201737990264E-35</c:v>
                </c:pt>
                <c:pt idx="120">
                  <c:v>3.967448103387479E-35</c:v>
                </c:pt>
                <c:pt idx="121">
                  <c:v>7.2559618444627979E-35</c:v>
                </c:pt>
                <c:pt idx="122">
                  <c:v>1.3240757904484001E-34</c:v>
                </c:pt>
                <c:pt idx="123">
                  <c:v>2.4108201822434296E-34</c:v>
                </c:pt>
                <c:pt idx="124">
                  <c:v>4.3797660321063124E-34</c:v>
                </c:pt>
                <c:pt idx="125">
                  <c:v>7.9390972614000702E-34</c:v>
                </c:pt>
                <c:pt idx="126">
                  <c:v>1.4359041572884267E-33</c:v>
                </c:pt>
                <c:pt idx="127">
                  <c:v>2.5912773696313922E-33</c:v>
                </c:pt>
                <c:pt idx="128">
                  <c:v>4.6659112142996418E-33</c:v>
                </c:pt>
                <c:pt idx="129">
                  <c:v>8.3828782324988372E-33</c:v>
                </c:pt>
                <c:pt idx="130">
                  <c:v>1.5027404058693384E-32</c:v>
                </c:pt>
                <c:pt idx="131">
                  <c:v>2.6878738929012658E-32</c:v>
                </c:pt>
                <c:pt idx="132">
                  <c:v>4.7969802798445399E-32</c:v>
                </c:pt>
                <c:pt idx="133">
                  <c:v>8.5420300738130508E-32</c:v>
                </c:pt>
                <c:pt idx="134">
                  <c:v>1.5177085406484664E-31</c:v>
                </c:pt>
                <c:pt idx="135">
                  <c:v>2.6906039717336579E-31</c:v>
                </c:pt>
                <c:pt idx="136">
                  <c:v>4.7593243019043409E-31</c:v>
                </c:pt>
                <c:pt idx="137">
                  <c:v>8.3999158927208105E-31</c:v>
                </c:pt>
                <c:pt idx="138">
                  <c:v>1.4792401813301587E-30</c:v>
                </c:pt>
                <c:pt idx="139">
                  <c:v>2.5991812888821426E-30</c:v>
                </c:pt>
                <c:pt idx="140">
                  <c:v>4.556890234759064E-30</c:v>
                </c:pt>
                <c:pt idx="141">
                  <c:v>7.9714014641272164E-30</c:v>
                </c:pt>
                <c:pt idx="142">
                  <c:v>1.391345268816319E-29</c:v>
                </c:pt>
                <c:pt idx="143">
                  <c:v>2.4230884529076073E-29</c:v>
                </c:pt>
                <c:pt idx="144">
                  <c:v>4.2105394365360566E-29</c:v>
                </c:pt>
                <c:pt idx="145">
                  <c:v>7.3002936497237291E-29</c:v>
                </c:pt>
                <c:pt idx="146">
                  <c:v>1.2629234838467952E-28</c:v>
                </c:pt>
                <c:pt idx="147">
                  <c:v>2.1799566988272315E-28</c:v>
                </c:pt>
                <c:pt idx="148">
                  <c:v>3.754506100344121E-28</c:v>
                </c:pt>
                <c:pt idx="149">
                  <c:v>6.45196318153123E-28</c:v>
                </c:pt>
                <c:pt idx="150">
                  <c:v>1.1062800112330143E-27</c:v>
                </c:pt>
                <c:pt idx="151">
                  <c:v>1.8926589788633835E-27</c:v>
                </c:pt>
                <c:pt idx="152">
                  <c:v>3.2308276599332474E-27</c:v>
                </c:pt>
                <c:pt idx="153">
                  <c:v>5.5028710269615578E-27</c:v>
                </c:pt>
                <c:pt idx="154">
                  <c:v>9.3518814970492691E-27</c:v>
                </c:pt>
                <c:pt idx="155">
                  <c:v>1.585779410515839E-26</c:v>
                </c:pt>
                <c:pt idx="156">
                  <c:v>2.6830000047440812E-26</c:v>
                </c:pt>
                <c:pt idx="157">
                  <c:v>4.5293167259083306E-26</c:v>
                </c:pt>
                <c:pt idx="158">
                  <c:v>7.6291969705678705E-26</c:v>
                </c:pt>
                <c:pt idx="159">
                  <c:v>1.2822097742456454E-25</c:v>
                </c:pt>
                <c:pt idx="160">
                  <c:v>2.1501732652331205E-25</c:v>
                </c:pt>
                <c:pt idx="161">
                  <c:v>3.5976751883914362E-25</c:v>
                </c:pt>
                <c:pt idx="162">
                  <c:v>6.0062660203343766E-25</c:v>
                </c:pt>
                <c:pt idx="163">
                  <c:v>1.0005096796922241E-24</c:v>
                </c:pt>
                <c:pt idx="164">
                  <c:v>1.6629230184334845E-24</c:v>
                </c:pt>
                <c:pt idx="165">
                  <c:v>2.7577641022843609E-24</c:v>
                </c:pt>
                <c:pt idx="166">
                  <c:v>4.5632703815681769E-24</c:v>
                </c:pt>
                <c:pt idx="167">
                  <c:v>7.534065807363287E-24</c:v>
                </c:pt>
                <c:pt idx="168">
                  <c:v>1.2411284624955498E-23</c:v>
                </c:pt>
                <c:pt idx="169">
                  <c:v>2.0400376387728522E-23</c:v>
                </c:pt>
                <c:pt idx="170">
                  <c:v>3.3457519838295814E-23</c:v>
                </c:pt>
                <c:pt idx="171">
                  <c:v>5.4749912190812626E-23</c:v>
                </c:pt>
                <c:pt idx="172">
                  <c:v>8.9393764980268285E-23</c:v>
                </c:pt>
                <c:pt idx="173">
                  <c:v>1.4563479522370415E-22</c:v>
                </c:pt>
                <c:pt idx="174">
                  <c:v>2.367321209851882E-22</c:v>
                </c:pt>
                <c:pt idx="175">
                  <c:v>3.8395767018759376E-22</c:v>
                </c:pt>
                <c:pt idx="176">
                  <c:v>6.2136047667199668E-22</c:v>
                </c:pt>
                <c:pt idx="177">
                  <c:v>1.0033166555485676E-21</c:v>
                </c:pt>
                <c:pt idx="178">
                  <c:v>1.616465862105718E-21</c:v>
                </c:pt>
                <c:pt idx="179">
                  <c:v>2.5985385951637829E-21</c:v>
                </c:pt>
                <c:pt idx="180">
                  <c:v>4.1679828658170979E-21</c:v>
                </c:pt>
                <c:pt idx="181">
                  <c:v>6.6704755588624936E-21</c:v>
                </c:pt>
                <c:pt idx="182">
                  <c:v>1.0651770199459874E-20</c:v>
                </c:pt>
                <c:pt idx="183">
                  <c:v>1.6971526187068875E-20</c:v>
                </c:pt>
                <c:pt idx="184">
                  <c:v>2.6980756823415748E-20</c:v>
                </c:pt>
                <c:pt idx="185">
                  <c:v>4.2797803037902009E-20</c:v>
                </c:pt>
                <c:pt idx="186">
                  <c:v>6.7736529659326685E-20</c:v>
                </c:pt>
                <c:pt idx="187">
                  <c:v>1.0696914601146979E-19</c:v>
                </c:pt>
                <c:pt idx="188">
                  <c:v>1.6854979688298752E-19</c:v>
                </c:pt>
                <c:pt idx="189">
                  <c:v>2.6499156943290331E-19</c:v>
                </c:pt>
                <c:pt idx="190">
                  <c:v>4.1569040486601821E-19</c:v>
                </c:pt>
                <c:pt idx="191">
                  <c:v>6.5064195129834942E-19</c:v>
                </c:pt>
                <c:pt idx="192">
                  <c:v>1.0161275873484482E-18</c:v>
                </c:pt>
                <c:pt idx="193">
                  <c:v>1.5833923486286696E-18</c:v>
                </c:pt>
                <c:pt idx="194">
                  <c:v>2.4618577806393073E-18</c:v>
                </c:pt>
                <c:pt idx="195">
                  <c:v>3.8191920529838324E-18</c:v>
                </c:pt>
                <c:pt idx="196">
                  <c:v>5.9117240597527204E-18</c:v>
                </c:pt>
                <c:pt idx="197">
                  <c:v>9.1304236617790186E-18</c:v>
                </c:pt>
                <c:pt idx="198">
                  <c:v>1.4070250324123968E-17</c:v>
                </c:pt>
                <c:pt idx="199">
                  <c:v>2.1634498740589352E-17</c:v>
                </c:pt>
                <c:pt idx="200">
                  <c:v>3.3191430441220946E-17</c:v>
                </c:pt>
                <c:pt idx="201">
                  <c:v>5.0808833075459092E-17</c:v>
                </c:pt>
                <c:pt idx="202">
                  <c:v>7.7604443808858275E-17</c:v>
                </c:pt>
                <c:pt idx="203">
                  <c:v>1.1826822522548935E-16</c:v>
                </c:pt>
                <c:pt idx="204">
                  <c:v>1.7983892076409859E-16</c:v>
                </c:pt>
                <c:pt idx="205">
                  <c:v>2.7285594115947284E-16</c:v>
                </c:pt>
                <c:pt idx="206">
                  <c:v>4.1306391827072473E-16</c:v>
                </c:pt>
                <c:pt idx="207">
                  <c:v>6.2392907645219938E-16</c:v>
                </c:pt>
                <c:pt idx="208">
                  <c:v>9.4034519319669697E-16</c:v>
                </c:pt>
                <c:pt idx="209">
                  <c:v>1.4140784751585009E-15</c:v>
                </c:pt>
                <c:pt idx="210">
                  <c:v>2.1217481549214675E-15</c:v>
                </c:pt>
                <c:pt idx="211">
                  <c:v>3.1764957144284815E-15</c:v>
                </c:pt>
                <c:pt idx="212">
                  <c:v>4.7450067355270174E-15</c:v>
                </c:pt>
                <c:pt idx="213">
                  <c:v>7.0722810602181899E-15</c:v>
                </c:pt>
                <c:pt idx="214">
                  <c:v>1.0517591745397565E-14</c:v>
                </c:pt>
                <c:pt idx="215">
                  <c:v>1.5606561402928725E-14</c:v>
                </c:pt>
                <c:pt idx="216">
                  <c:v>2.3106398586800865E-14</c:v>
                </c:pt>
                <c:pt idx="217">
                  <c:v>3.4134332522889899E-14</c:v>
                </c:pt>
                <c:pt idx="218">
                  <c:v>5.0313518360828556E-14</c:v>
                </c:pt>
                <c:pt idx="219">
                  <c:v>7.3996653662771502E-14</c:v>
                </c:pt>
                <c:pt idx="220">
                  <c:v>1.0858593898133222E-13</c:v>
                </c:pt>
                <c:pt idx="221">
                  <c:v>1.589897846834835E-13</c:v>
                </c:pt>
                <c:pt idx="222">
                  <c:v>2.3227312882504755E-13</c:v>
                </c:pt>
                <c:pt idx="223">
                  <c:v>3.385811985259284E-13</c:v>
                </c:pt>
                <c:pt idx="224">
                  <c:v>4.924485066735885E-13</c:v>
                </c:pt>
                <c:pt idx="225">
                  <c:v>7.1464923074762021E-13</c:v>
                </c:pt>
                <c:pt idx="226">
                  <c:v>1.0348065172909521E-12</c:v>
                </c:pt>
                <c:pt idx="227">
                  <c:v>1.4950630181476049E-12</c:v>
                </c:pt>
                <c:pt idx="228">
                  <c:v>2.1552316767134974E-12</c:v>
                </c:pt>
                <c:pt idx="229">
                  <c:v>3.1000060616525983E-12</c:v>
                </c:pt>
                <c:pt idx="230">
                  <c:v>4.4490290707587348E-12</c:v>
                </c:pt>
                <c:pt idx="231">
                  <c:v>6.3709186984843427E-12</c:v>
                </c:pt>
                <c:pt idx="232">
                  <c:v>9.1027580897304659E-12</c:v>
                </c:pt>
                <c:pt idx="233">
                  <c:v>1.2977112171391615E-11</c:v>
                </c:pt>
                <c:pt idx="234">
                  <c:v>1.8459385299169072E-11</c:v>
                </c:pt>
                <c:pt idx="235">
                  <c:v>2.6199350804293391E-11</c:v>
                </c:pt>
                <c:pt idx="236">
                  <c:v>3.7102053230500594E-11</c:v>
                </c:pt>
                <c:pt idx="237">
                  <c:v>5.2425125313462326E-11</c:v>
                </c:pt>
                <c:pt idx="238">
                  <c:v>7.3912029811075414E-11</c:v>
                </c:pt>
                <c:pt idx="239">
                  <c:v>1.0397403546222876E-10</c:v>
                </c:pt>
                <c:pt idx="240">
                  <c:v>1.459381343948553E-10</c:v>
                </c:pt>
                <c:pt idx="241">
                  <c:v>2.0438395505859157E-10</c:v>
                </c:pt>
                <c:pt idx="242">
                  <c:v>2.8560047589862728E-10</c:v>
                </c:pt>
                <c:pt idx="243">
                  <c:v>3.9820359222060332E-10</c:v>
                </c:pt>
                <c:pt idx="244">
                  <c:v>5.539690979805159E-10</c:v>
                </c:pt>
                <c:pt idx="245">
                  <c:v>7.6895340399579156E-10</c:v>
                </c:pt>
                <c:pt idx="246">
                  <c:v>1.0649975958003476E-9</c:v>
                </c:pt>
                <c:pt idx="247">
                  <c:v>1.4717408684594953E-9</c:v>
                </c:pt>
                <c:pt idx="248">
                  <c:v>2.0293090460378512E-9</c:v>
                </c:pt>
                <c:pt idx="249">
                  <c:v>2.7918954550258936E-9</c:v>
                </c:pt>
                <c:pt idx="250">
                  <c:v>3.8325182452601209E-9</c:v>
                </c:pt>
                <c:pt idx="251">
                  <c:v>5.2493246056946112E-9</c:v>
                </c:pt>
                <c:pt idx="252">
                  <c:v>7.1739235882173894E-9</c:v>
                </c:pt>
                <c:pt idx="253">
                  <c:v>9.7823721970389439E-9</c:v>
                </c:pt>
                <c:pt idx="254">
                  <c:v>1.3309622501343186E-8</c:v>
                </c:pt>
                <c:pt idx="255">
                  <c:v>1.8068471368811659E-8</c:v>
                </c:pt>
                <c:pt idx="256">
                  <c:v>2.4474352164885761E-8</c:v>
                </c:pt>
                <c:pt idx="257">
                  <c:v>3.3077685740783479E-8</c:v>
                </c:pt>
                <c:pt idx="258">
                  <c:v>4.4605986405122853E-8</c:v>
                </c:pt>
                <c:pt idx="259">
                  <c:v>6.0018522153075347E-8</c:v>
                </c:pt>
                <c:pt idx="260">
                  <c:v>8.0577087636281931E-8</c:v>
                </c:pt>
                <c:pt idx="261">
                  <c:v>1.0793740035524818E-7</c:v>
                </c:pt>
                <c:pt idx="262">
                  <c:v>1.4426682055411351E-7</c:v>
                </c:pt>
                <c:pt idx="263">
                  <c:v>1.9239557808534463E-7</c:v>
                </c:pt>
                <c:pt idx="264">
                  <c:v>2.5601053122003454E-7</c:v>
                </c:pt>
                <c:pt idx="265">
                  <c:v>3.3990276249912775E-7</c:v>
                </c:pt>
                <c:pt idx="266">
                  <c:v>4.5028313039889217E-7</c:v>
                </c:pt>
                <c:pt idx="267">
                  <c:v>5.9518335621355639E-7</c:v>
                </c:pt>
                <c:pt idx="268">
                  <c:v>7.8496446767679813E-7</c:v>
                </c:pt>
                <c:pt idx="269">
                  <c:v>1.0329596033455299E-6</c:v>
                </c:pt>
                <c:pt idx="270">
                  <c:v>1.3562844914260631E-6</c:v>
                </c:pt>
                <c:pt idx="271">
                  <c:v>1.7768565720024258E-6</c:v>
                </c:pt>
                <c:pt idx="272">
                  <c:v>2.3226729867752442E-6</c:v>
                </c:pt>
                <c:pt idx="273">
                  <c:v>3.0294088097580998E-6</c:v>
                </c:pt>
                <c:pt idx="274">
                  <c:v>3.9424102747388138E-6</c:v>
                </c:pt>
                <c:pt idx="275">
                  <c:v>5.1191737585142938E-6</c:v>
                </c:pt>
                <c:pt idx="276">
                  <c:v>6.6324203441315666E-6</c:v>
                </c:pt>
                <c:pt idx="277">
                  <c:v>8.5738984142628053E-6</c:v>
                </c:pt>
                <c:pt idx="278">
                  <c:v>1.1059073471133771E-5</c:v>
                </c:pt>
                <c:pt idx="279">
                  <c:v>1.4232895869765851E-5</c:v>
                </c:pt>
                <c:pt idx="280">
                  <c:v>1.8276874075020834E-5</c:v>
                </c:pt>
                <c:pt idx="281">
                  <c:v>2.3417724165378724E-5</c:v>
                </c:pt>
                <c:pt idx="282">
                  <c:v>2.9937916427216758E-5</c:v>
                </c:pt>
                <c:pt idx="283">
                  <c:v>3.8188497892603781E-5</c:v>
                </c:pt>
                <c:pt idx="284">
                  <c:v>4.8604636504567881E-5</c:v>
                </c:pt>
                <c:pt idx="285">
                  <c:v>6.1724409222373917E-5</c:v>
                </c:pt>
                <c:pt idx="286">
                  <c:v>7.821144380914521E-5</c:v>
                </c:pt>
                <c:pt idx="287">
                  <c:v>9.8882123286450567E-5</c:v>
                </c:pt>
                <c:pt idx="288">
                  <c:v>1.2473817408841851E-4</c:v>
                </c:pt>
                <c:pt idx="289">
                  <c:v>1.5700558474422688E-4</c:v>
                </c:pt>
                <c:pt idx="290">
                  <c:v>1.9718094231519159E-4</c:v>
                </c:pt>
                <c:pt idx="291">
                  <c:v>2.4708642952614733E-4</c:v>
                </c:pt>
                <c:pt idx="292">
                  <c:v>3.0893489708184373E-4</c:v>
                </c:pt>
                <c:pt idx="293">
                  <c:v>3.8540661331011193E-4</c:v>
                </c:pt>
                <c:pt idx="294">
                  <c:v>4.7973949695402911E-4</c:v>
                </c:pt>
                <c:pt idx="295">
                  <c:v>5.9583485815775813E-4</c:v>
                </c:pt>
                <c:pt idx="296">
                  <c:v>7.3838090645847486E-4</c:v>
                </c:pt>
                <c:pt idx="297">
                  <c:v>9.1299653130317107E-4</c:v>
                </c:pt>
                <c:pt idx="298">
                  <c:v>1.126398117929841E-3</c:v>
                </c:pt>
                <c:pt idx="299">
                  <c:v>1.38659242623281E-3</c:v>
                </c:pt>
                <c:pt idx="300">
                  <c:v>1.7030988283705053E-3</c:v>
                </c:pt>
                <c:pt idx="301">
                  <c:v>2.0872044672075422E-3</c:v>
                </c:pt>
                <c:pt idx="302">
                  <c:v>2.5522561558741453E-3</c:v>
                </c:pt>
                <c:pt idx="303">
                  <c:v>3.1139930811599917E-3</c:v>
                </c:pt>
                <c:pt idx="304">
                  <c:v>3.7909245911539971E-3</c:v>
                </c:pt>
                <c:pt idx="305">
                  <c:v>4.6047575300763649E-3</c:v>
                </c:pt>
                <c:pt idx="306">
                  <c:v>5.580877718722746E-3</c:v>
                </c:pt>
                <c:pt idx="307">
                  <c:v>6.7488902539586974E-3</c:v>
                </c:pt>
                <c:pt idx="308">
                  <c:v>8.1432233004124655E-3</c:v>
                </c:pt>
                <c:pt idx="309">
                  <c:v>9.8037999556823876E-3</c:v>
                </c:pt>
                <c:pt idx="310">
                  <c:v>1.1776782569529241E-2</c:v>
                </c:pt>
                <c:pt idx="311">
                  <c:v>1.4115393569158393E-2</c:v>
                </c:pt>
                <c:pt idx="312">
                  <c:v>1.6880816367550251E-2</c:v>
                </c:pt>
                <c:pt idx="313">
                  <c:v>2.014317929021445E-2</c:v>
                </c:pt>
                <c:pt idx="314">
                  <c:v>2.3982624628121226E-2</c:v>
                </c:pt>
                <c:pt idx="315">
                  <c:v>2.8490463891879678E-2</c:v>
                </c:pt>
                <c:pt idx="316">
                  <c:v>3.3770419086682352E-2</c:v>
                </c:pt>
                <c:pt idx="317">
                  <c:v>3.9939948333231043E-2</c:v>
                </c:pt>
                <c:pt idx="318">
                  <c:v>4.7131652413636933E-2</c:v>
                </c:pt>
                <c:pt idx="319">
                  <c:v>5.549475681357751E-2</c:v>
                </c:pt>
                <c:pt idx="320">
                  <c:v>6.5196661557744187E-2</c:v>
                </c:pt>
                <c:pt idx="321">
                  <c:v>7.6424548595288105E-2</c:v>
                </c:pt>
                <c:pt idx="322">
                  <c:v>8.9387033692517034E-2</c:v>
                </c:pt>
                <c:pt idx="323">
                  <c:v>0.10431584674596664</c:v>
                </c:pt>
                <c:pt idx="324">
                  <c:v>0.12146752116305257</c:v>
                </c:pt>
                <c:pt idx="325">
                  <c:v>0.14112506950203252</c:v>
                </c:pt>
                <c:pt idx="326">
                  <c:v>0.16359961896026853</c:v>
                </c:pt>
                <c:pt idx="327">
                  <c:v>0.18923197660277893</c:v>
                </c:pt>
                <c:pt idx="328">
                  <c:v>0.21839409049591363</c:v>
                </c:pt>
                <c:pt idx="329">
                  <c:v>0.25149036922897583</c:v>
                </c:pt>
                <c:pt idx="330">
                  <c:v>0.28895881875620044</c:v>
                </c:pt>
                <c:pt idx="331">
                  <c:v>0.33127195216966571</c:v>
                </c:pt>
                <c:pt idx="332">
                  <c:v>0.37893742502721056</c:v>
                </c:pt>
                <c:pt idx="333">
                  <c:v>0.43249834632340073</c:v>
                </c:pt>
                <c:pt idx="334">
                  <c:v>0.49253321322790139</c:v>
                </c:pt>
                <c:pt idx="335">
                  <c:v>0.55965541645064742</c:v>
                </c:pt>
                <c:pt idx="336">
                  <c:v>0.63451226265519778</c:v>
                </c:pt>
                <c:pt idx="337">
                  <c:v>0.71778346085775069</c:v>
                </c:pt>
                <c:pt idx="338">
                  <c:v>0.81017902134178099</c:v>
                </c:pt>
                <c:pt idx="339">
                  <c:v>0.91243651840117646</c:v>
                </c:pt>
                <c:pt idx="340">
                  <c:v>1.0253176722992261</c:v>
                </c:pt>
                <c:pt idx="341">
                  <c:v>1.1496042112812463</c:v>
                </c:pt>
                <c:pt idx="342">
                  <c:v>1.2860929813678739</c:v>
                </c:pt>
                <c:pt idx="343">
                  <c:v>1.4355902800212139</c:v>
                </c:pt>
                <c:pt idx="344">
                  <c:v>1.5989053996241798</c:v>
                </c:pt>
                <c:pt idx="345">
                  <c:v>1.776843378017571</c:v>
                </c:pt>
                <c:pt idx="346">
                  <c:v>1.970196966035372</c:v>
                </c:pt>
                <c:pt idx="347">
                  <c:v>2.1797378359618071</c:v>
                </c:pt>
                <c:pt idx="348">
                  <c:v>2.4062070699570657</c:v>
                </c:pt>
                <c:pt idx="349">
                  <c:v>2.650304983571969</c:v>
                </c:pt>
                <c:pt idx="350">
                  <c:v>2.9126803562618222</c:v>
                </c:pt>
                <c:pt idx="351">
                  <c:v>3.1939191580405302</c:v>
                </c:pt>
                <c:pt idx="352">
                  <c:v>3.4945328787726915</c:v>
                </c:pt>
                <c:pt idx="353">
                  <c:v>3.8149465837330281</c:v>
                </c:pt>
                <c:pt idx="354">
                  <c:v>4.1554868355881105</c:v>
                </c:pt>
                <c:pt idx="355">
                  <c:v>4.5163696384703469</c:v>
                </c:pt>
                <c:pt idx="356">
                  <c:v>4.8976885738983889</c:v>
                </c:pt>
                <c:pt idx="357">
                  <c:v>5.2994033105251344</c:v>
                </c:pt>
                <c:pt idx="358">
                  <c:v>5.7213286796417258</c:v>
                </c:pt>
                <c:pt idx="359">
                  <c:v>6.1631245156261807</c:v>
                </c:pt>
                <c:pt idx="360">
                  <c:v>6.6242864647176871</c:v>
                </c:pt>
                <c:pt idx="361">
                  <c:v>7.1041379662804616</c:v>
                </c:pt>
                <c:pt idx="362">
                  <c:v>7.601823607802805</c:v>
                </c:pt>
                <c:pt idx="363">
                  <c:v>8.1163040480286721</c:v>
                </c:pt>
                <c:pt idx="364">
                  <c:v>8.6463526916838251</c:v>
                </c:pt>
                <c:pt idx="365">
                  <c:v>9.1905542841622854</c:v>
                </c:pt>
                <c:pt idx="366">
                  <c:v>9.7473055752971121</c:v>
                </c:pt>
                <c:pt idx="367">
                  <c:v>10.314818178064156</c:v>
                </c:pt>
                <c:pt idx="368">
                  <c:v>10.891123720970381</c:v>
                </c:pt>
                <c:pt idx="369">
                  <c:v>11.474081362272361</c:v>
                </c:pt>
                <c:pt idx="370">
                  <c:v>12.061387700468551</c:v>
                </c:pt>
                <c:pt idx="371">
                  <c:v>12.650589079219126</c:v>
                </c:pt>
                <c:pt idx="372">
                  <c:v>13.239096246566659</c:v>
                </c:pt>
                <c:pt idx="373">
                  <c:v>13.824201288734915</c:v>
                </c:pt>
                <c:pt idx="374">
                  <c:v>14.403096718613345</c:v>
                </c:pt>
                <c:pt idx="375">
                  <c:v>14.972896559083564</c:v>
                </c:pt>
                <c:pt idx="376">
                  <c:v>15.53065922243769</c:v>
                </c:pt>
                <c:pt idx="377">
                  <c:v>16.073411950117134</c:v>
                </c:pt>
                <c:pt idx="378">
                  <c:v>16.598176542700102</c:v>
                </c:pt>
                <c:pt idx="379">
                  <c:v>17.101996079294466</c:v>
                </c:pt>
                <c:pt idx="380">
                  <c:v>17.581962299011465</c:v>
                </c:pt>
                <c:pt idx="381">
                  <c:v>18.035243295696137</c:v>
                </c:pt>
                <c:pt idx="382">
                  <c:v>18.459111161177645</c:v>
                </c:pt>
                <c:pt idx="383">
                  <c:v>18.850969202473721</c:v>
                </c:pt>
                <c:pt idx="384">
                  <c:v>19.208378355015654</c:v>
                </c:pt>
                <c:pt idx="385">
                  <c:v>19.529082417294315</c:v>
                </c:pt>
                <c:pt idx="386">
                  <c:v>19.811031742462035</c:v>
                </c:pt>
                <c:pt idx="387">
                  <c:v>20.052405039306567</c:v>
                </c:pt>
                <c:pt idx="388">
                  <c:v>20.251628958437617</c:v>
                </c:pt>
                <c:pt idx="389">
                  <c:v>20.407395169138027</c:v>
                </c:pt>
                <c:pt idx="390">
                  <c:v>20.518674667632283</c:v>
                </c:pt>
                <c:pt idx="391">
                  <c:v>20.584729097880821</c:v>
                </c:pt>
                <c:pt idx="392">
                  <c:v>20.605118910666295</c:v>
                </c:pt>
                <c:pt idx="393">
                  <c:v>20.579708234840911</c:v>
                </c:pt>
                <c:pt idx="394">
                  <c:v>20.508666385211782</c:v>
                </c:pt>
                <c:pt idx="395">
                  <c:v>20.392465983653505</c:v>
                </c:pt>
                <c:pt idx="396">
                  <c:v>20.231877722616428</c:v>
                </c:pt>
                <c:pt idx="397">
                  <c:v>20.027961852196462</c:v>
                </c:pt>
                <c:pt idx="398">
                  <c:v>19.782056522313429</c:v>
                </c:pt>
                <c:pt idx="399">
                  <c:v>19.495763159314535</c:v>
                </c:pt>
                <c:pt idx="400">
                  <c:v>19.170929100545447</c:v>
                </c:pt>
                <c:pt idx="401">
                  <c:v>18.809627750267758</c:v>
                </c:pt>
                <c:pt idx="402">
                  <c:v>18.414136555006483</c:v>
                </c:pt>
                <c:pt idx="403">
                  <c:v>17.986913125366314</c:v>
                </c:pt>
                <c:pt idx="404">
                  <c:v>17.530569854076443</c:v>
                </c:pt>
                <c:pt idx="405">
                  <c:v>17.047847396172415</c:v>
                </c:pt>
                <c:pt idx="406">
                  <c:v>16.541587386611717</c:v>
                </c:pt>
                <c:pt idx="407">
                  <c:v>16.014704773211456</c:v>
                </c:pt>
                <c:pt idx="408">
                  <c:v>15.470160138705459</c:v>
                </c:pt>
                <c:pt idx="409">
                  <c:v>14.910932375201455</c:v>
                </c:pt>
                <c:pt idx="410">
                  <c:v>14.339992057766798</c:v>
                </c:pt>
                <c:pt idx="411">
                  <c:v>13.760275841794297</c:v>
                </c:pt>
                <c:pt idx="412">
                  <c:v>13.174662181812392</c:v>
                </c:pt>
                <c:pt idx="413">
                  <c:v>12.58594863820738</c:v>
                </c:pt>
                <c:pt idx="414">
                  <c:v>11.996831003686198</c:v>
                </c:pt>
                <c:pt idx="415">
                  <c:v>11.409884444039385</c:v>
                </c:pt>
                <c:pt idx="416">
                  <c:v>10.827546808701737</c:v>
                </c:pt>
                <c:pt idx="417">
                  <c:v>10.252104226593064</c:v>
                </c:pt>
                <c:pt idx="418">
                  <c:v>9.6856790625767921</c:v>
                </c:pt>
                <c:pt idx="419">
                  <c:v>9.1302202703873245</c:v>
                </c:pt>
                <c:pt idx="420">
                  <c:v>8.5874961397831928</c:v>
                </c:pt>
                <c:pt idx="421">
                  <c:v>8.0590893996495101</c:v>
                </c:pt>
                <c:pt idx="422">
                  <c:v>7.5463946053876265</c:v>
                </c:pt>
                <c:pt idx="423">
                  <c:v>7.0506177086904085</c:v>
                </c:pt>
                <c:pt idx="424">
                  <c:v>6.5727776811102618</c:v>
                </c:pt>
                <c:pt idx="425">
                  <c:v>6.1137100399855004</c:v>
                </c:pt>
                <c:pt idx="426">
                  <c:v>5.6740721065000779</c:v>
                </c:pt>
                <c:pt idx="427">
                  <c:v>5.2543498110125064</c:v>
                </c:pt>
                <c:pt idx="428">
                  <c:v>4.8548658503081983</c:v>
                </c:pt>
                <c:pt idx="429">
                  <c:v>4.4757889950210874</c:v>
                </c:pt>
                <c:pt idx="430">
                  <c:v>4.1171443429706089</c:v>
                </c:pt>
                <c:pt idx="431">
                  <c:v>3.7788243153321259</c:v>
                </c:pt>
                <c:pt idx="432">
                  <c:v>3.4606001971053391</c:v>
                </c:pt>
                <c:pt idx="433">
                  <c:v>3.1621340309192378</c:v>
                </c:pt>
                <c:pt idx="434">
                  <c:v>2.8829906834298589</c:v>
                </c:pt>
                <c:pt idx="435">
                  <c:v>2.6226499160184651</c:v>
                </c:pt>
                <c:pt idx="436">
                  <c:v>2.3805183057598014</c:v>
                </c:pt>
                <c:pt idx="437">
                  <c:v>2.1559408782761937</c:v>
                </c:pt>
                <c:pt idx="438">
                  <c:v>1.9482123307047052</c:v>
                </c:pt>
                <c:pt idx="439">
                  <c:v>1.7565877401790784</c:v>
                </c:pt>
                <c:pt idx="440">
                  <c:v>1.5802926705874614</c:v>
                </c:pt>
                <c:pt idx="441">
                  <c:v>1.4185326075641453</c:v>
                </c:pt>
                <c:pt idx="442">
                  <c:v>1.2705016683976198</c:v>
                </c:pt>
                <c:pt idx="443">
                  <c:v>1.1353905495170353</c:v>
                </c:pt>
                <c:pt idx="444">
                  <c:v>1.0123936892259626</c:v>
                </c:pt>
                <c:pt idx="445">
                  <c:v>0.9007156372006061</c:v>
                </c:pt>
                <c:pt idx="446">
                  <c:v>0.79957663481728003</c:v>
                </c:pt>
                <c:pt idx="447">
                  <c:v>0.70821742152089417</c:v>
                </c:pt>
                <c:pt idx="448">
                  <c:v>0.62590329213234741</c:v>
                </c:pt>
                <c:pt idx="449">
                  <c:v>0.55192743819508605</c:v>
                </c:pt>
                <c:pt idx="450">
                  <c:v>0.48561361319019442</c:v>
                </c:pt>
                <c:pt idx="451">
                  <c:v>0.42631816674538908</c:v>
                </c:pt>
                <c:pt idx="452">
                  <c:v>0.37343149689166866</c:v>
                </c:pt>
                <c:pt idx="453">
                  <c:v>0.32637897206846428</c:v>
                </c:pt>
                <c:pt idx="454">
                  <c:v>0.28462137604685034</c:v>
                </c:pt>
                <c:pt idx="455">
                  <c:v>0.24765492934568398</c:v>
                </c:pt>
                <c:pt idx="456">
                  <c:v>0.2150109401806076</c:v>
                </c:pt>
                <c:pt idx="457">
                  <c:v>0.186255136637971</c:v>
                </c:pt>
                <c:pt idx="458">
                  <c:v>0.16098672973316644</c:v>
                </c:pt>
                <c:pt idx="459">
                  <c:v>0.13883725442157868</c:v>
                </c:pt>
                <c:pt idx="460">
                  <c:v>0.11946923260158948</c:v>
                </c:pt>
                <c:pt idx="461">
                  <c:v>0.10257469879712024</c:v>
                </c:pt>
                <c:pt idx="462">
                  <c:v>8.7873625637798561E-2</c:v>
                </c:pt>
                <c:pt idx="463">
                  <c:v>7.5112282563855493E-2</c:v>
                </c:pt>
                <c:pt idx="464">
                  <c:v>6.4061557455527218E-2</c:v>
                </c:pt>
                <c:pt idx="465">
                  <c:v>5.4515267197155194E-2</c:v>
                </c:pt>
                <c:pt idx="466">
                  <c:v>4.6288479597197646E-2</c:v>
                </c:pt>
                <c:pt idx="467">
                  <c:v>3.921586564880155E-2</c:v>
                </c:pt>
                <c:pt idx="468">
                  <c:v>3.3150097872598712E-2</c:v>
                </c:pt>
                <c:pt idx="469">
                  <c:v>2.7960307465138178E-2</c:v>
                </c:pt>
                <c:pt idx="470">
                  <c:v>2.3530610204773851E-2</c:v>
                </c:pt>
                <c:pt idx="471">
                  <c:v>1.9758708555470506E-2</c:v>
                </c:pt>
                <c:pt idx="472">
                  <c:v>1.6554575164063653E-2</c:v>
                </c:pt>
                <c:pt idx="473">
                  <c:v>1.3839220967816307E-2</c:v>
                </c:pt>
                <c:pt idx="474">
                  <c:v>1.1543549411064634E-2</c:v>
                </c:pt>
                <c:pt idx="475">
                  <c:v>9.6072968023276639E-3</c:v>
                </c:pt>
                <c:pt idx="476">
                  <c:v>7.978057612966891E-3</c:v>
                </c:pt>
                <c:pt idx="477">
                  <c:v>6.610392509188415E-3</c:v>
                </c:pt>
                <c:pt idx="478">
                  <c:v>5.4650161029071807E-3</c:v>
                </c:pt>
                <c:pt idx="479">
                  <c:v>4.5080607846282152E-3</c:v>
                </c:pt>
                <c:pt idx="480">
                  <c:v>3.7104125434092566E-3</c:v>
                </c:pt>
                <c:pt idx="481">
                  <c:v>3.0471143655197317E-3</c:v>
                </c:pt>
                <c:pt idx="482">
                  <c:v>2.4968326154100823E-3</c:v>
                </c:pt>
                <c:pt idx="483">
                  <c:v>2.0413817216458721E-3</c:v>
                </c:pt>
                <c:pt idx="484">
                  <c:v>1.6653024992004436E-3</c:v>
                </c:pt>
                <c:pt idx="485">
                  <c:v>1.3554895218482561E-3</c:v>
                </c:pt>
                <c:pt idx="486">
                  <c:v>1.1008630996638129E-3</c:v>
                </c:pt>
                <c:pt idx="487">
                  <c:v>8.9208160357641517E-4</c:v>
                </c:pt>
                <c:pt idx="488">
                  <c:v>7.2129009982136361E-4</c:v>
                </c:pt>
                <c:pt idx="489">
                  <c:v>5.8190150170376979E-4</c:v>
                </c:pt>
                <c:pt idx="490">
                  <c:v>4.6840670552332259E-4</c:v>
                </c:pt>
                <c:pt idx="491">
                  <c:v>3.7621044432720961E-4</c:v>
                </c:pt>
                <c:pt idx="492">
                  <c:v>3.0148986116053741E-4</c:v>
                </c:pt>
                <c:pt idx="493">
                  <c:v>2.4107306762779406E-4</c:v>
                </c:pt>
                <c:pt idx="494">
                  <c:v>1.9233520987345574E-4</c:v>
                </c:pt>
                <c:pt idx="495">
                  <c:v>1.5310980947661309E-4</c:v>
                </c:pt>
                <c:pt idx="496">
                  <c:v>1.2161337899337724E-4</c:v>
                </c:pt>
                <c:pt idx="497">
                  <c:v>9.6381529437172188E-5</c:v>
                </c:pt>
                <c:pt idx="498">
                  <c:v>7.6214988924832065E-5</c:v>
                </c:pt>
                <c:pt idx="499">
                  <c:v>6.0134137598277428E-5</c:v>
                </c:pt>
                <c:pt idx="500">
                  <c:v>4.7340833727329244E-5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1B5-4AD9-82F8-F81FB06A4692}"/>
            </c:ext>
          </c:extLst>
        </c:ser>
        <c:ser>
          <c:idx val="9"/>
          <c:order val="9"/>
          <c:tx>
            <c:v>Gauss 7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297.5399137938839</c:v>
                </c:pt>
                <c:pt idx="1">
                  <c:v>297.48991379388394</c:v>
                </c:pt>
                <c:pt idx="2">
                  <c:v>297.43991379388399</c:v>
                </c:pt>
                <c:pt idx="3">
                  <c:v>297.38991379388403</c:v>
                </c:pt>
                <c:pt idx="4">
                  <c:v>297.33991379388408</c:v>
                </c:pt>
                <c:pt idx="5">
                  <c:v>297.28991379388412</c:v>
                </c:pt>
                <c:pt idx="6">
                  <c:v>297.23991379388417</c:v>
                </c:pt>
                <c:pt idx="7">
                  <c:v>297.18991379388422</c:v>
                </c:pt>
                <c:pt idx="8">
                  <c:v>297.13991379388426</c:v>
                </c:pt>
                <c:pt idx="9">
                  <c:v>297.08991379388431</c:v>
                </c:pt>
                <c:pt idx="10">
                  <c:v>297.03991379388435</c:v>
                </c:pt>
                <c:pt idx="11">
                  <c:v>296.9899137938844</c:v>
                </c:pt>
                <c:pt idx="12">
                  <c:v>296.93991379388444</c:v>
                </c:pt>
                <c:pt idx="13">
                  <c:v>296.88991379388449</c:v>
                </c:pt>
                <c:pt idx="14">
                  <c:v>296.83991379388453</c:v>
                </c:pt>
                <c:pt idx="15">
                  <c:v>296.78991379388458</c:v>
                </c:pt>
                <c:pt idx="16">
                  <c:v>296.73991379388463</c:v>
                </c:pt>
                <c:pt idx="17">
                  <c:v>296.68991379388467</c:v>
                </c:pt>
                <c:pt idx="18">
                  <c:v>296.63991379388472</c:v>
                </c:pt>
                <c:pt idx="19">
                  <c:v>296.58991379388476</c:v>
                </c:pt>
                <c:pt idx="20">
                  <c:v>296.53991379388481</c:v>
                </c:pt>
                <c:pt idx="21">
                  <c:v>296.48991379388485</c:v>
                </c:pt>
                <c:pt idx="22">
                  <c:v>296.4399137938849</c:v>
                </c:pt>
                <c:pt idx="23">
                  <c:v>296.38991379388494</c:v>
                </c:pt>
                <c:pt idx="24">
                  <c:v>296.33991379388499</c:v>
                </c:pt>
                <c:pt idx="25">
                  <c:v>296.28991379388503</c:v>
                </c:pt>
                <c:pt idx="26">
                  <c:v>296.23991379388508</c:v>
                </c:pt>
                <c:pt idx="27">
                  <c:v>296.18991379388513</c:v>
                </c:pt>
                <c:pt idx="28">
                  <c:v>296.13991379388517</c:v>
                </c:pt>
                <c:pt idx="29">
                  <c:v>296.08991379388522</c:v>
                </c:pt>
                <c:pt idx="30">
                  <c:v>296.03991379388526</c:v>
                </c:pt>
                <c:pt idx="31">
                  <c:v>295.98991379388531</c:v>
                </c:pt>
                <c:pt idx="32">
                  <c:v>295.93991379388535</c:v>
                </c:pt>
                <c:pt idx="33">
                  <c:v>295.8899137938854</c:v>
                </c:pt>
                <c:pt idx="34">
                  <c:v>295.83991379388544</c:v>
                </c:pt>
                <c:pt idx="35">
                  <c:v>295.78991379388549</c:v>
                </c:pt>
                <c:pt idx="36">
                  <c:v>295.73991379388553</c:v>
                </c:pt>
                <c:pt idx="37">
                  <c:v>295.68991379388558</c:v>
                </c:pt>
                <c:pt idx="38">
                  <c:v>295.63991379388563</c:v>
                </c:pt>
                <c:pt idx="39">
                  <c:v>295.58991379388567</c:v>
                </c:pt>
                <c:pt idx="40">
                  <c:v>295.53991379388572</c:v>
                </c:pt>
                <c:pt idx="41">
                  <c:v>295.48991379388576</c:v>
                </c:pt>
                <c:pt idx="42">
                  <c:v>295.43991379388581</c:v>
                </c:pt>
                <c:pt idx="43">
                  <c:v>295.38991379388585</c:v>
                </c:pt>
                <c:pt idx="44">
                  <c:v>295.3399137938859</c:v>
                </c:pt>
                <c:pt idx="45">
                  <c:v>295.28991379388594</c:v>
                </c:pt>
                <c:pt idx="46">
                  <c:v>295.23991379388599</c:v>
                </c:pt>
                <c:pt idx="47">
                  <c:v>295.18991379388603</c:v>
                </c:pt>
                <c:pt idx="48">
                  <c:v>295.13991379388608</c:v>
                </c:pt>
                <c:pt idx="49">
                  <c:v>295.08991379388613</c:v>
                </c:pt>
                <c:pt idx="50">
                  <c:v>295.03991379388617</c:v>
                </c:pt>
                <c:pt idx="51">
                  <c:v>294.98991379388622</c:v>
                </c:pt>
                <c:pt idx="52">
                  <c:v>294.93991379388626</c:v>
                </c:pt>
                <c:pt idx="53">
                  <c:v>294.88991379388631</c:v>
                </c:pt>
                <c:pt idx="54">
                  <c:v>294.83991379388635</c:v>
                </c:pt>
                <c:pt idx="55">
                  <c:v>294.7899137938864</c:v>
                </c:pt>
                <c:pt idx="56">
                  <c:v>294.73991379388644</c:v>
                </c:pt>
                <c:pt idx="57">
                  <c:v>294.68991379388649</c:v>
                </c:pt>
                <c:pt idx="58">
                  <c:v>294.63991379388654</c:v>
                </c:pt>
                <c:pt idx="59">
                  <c:v>294.58991379388658</c:v>
                </c:pt>
                <c:pt idx="60">
                  <c:v>294.53991379388663</c:v>
                </c:pt>
                <c:pt idx="61">
                  <c:v>294.48991379388667</c:v>
                </c:pt>
                <c:pt idx="62">
                  <c:v>294.43991379388672</c:v>
                </c:pt>
                <c:pt idx="63">
                  <c:v>294.38991379388676</c:v>
                </c:pt>
                <c:pt idx="64">
                  <c:v>294.33991379388681</c:v>
                </c:pt>
                <c:pt idx="65">
                  <c:v>294.28991379388685</c:v>
                </c:pt>
                <c:pt idx="66">
                  <c:v>294.2399137938869</c:v>
                </c:pt>
                <c:pt idx="67">
                  <c:v>294.18991379388694</c:v>
                </c:pt>
                <c:pt idx="68">
                  <c:v>294.13991379388699</c:v>
                </c:pt>
                <c:pt idx="69">
                  <c:v>294.08991379388704</c:v>
                </c:pt>
                <c:pt idx="70">
                  <c:v>294.03991379388708</c:v>
                </c:pt>
                <c:pt idx="71">
                  <c:v>293.98991379388713</c:v>
                </c:pt>
                <c:pt idx="72">
                  <c:v>293.93991379388717</c:v>
                </c:pt>
                <c:pt idx="73">
                  <c:v>293.88991379388722</c:v>
                </c:pt>
                <c:pt idx="74">
                  <c:v>293.83991379388726</c:v>
                </c:pt>
                <c:pt idx="75">
                  <c:v>293.78991379388731</c:v>
                </c:pt>
                <c:pt idx="76">
                  <c:v>293.73991379388735</c:v>
                </c:pt>
                <c:pt idx="77">
                  <c:v>293.6899137938874</c:v>
                </c:pt>
                <c:pt idx="78">
                  <c:v>293.63991379388744</c:v>
                </c:pt>
                <c:pt idx="79">
                  <c:v>293.58991379388749</c:v>
                </c:pt>
                <c:pt idx="80">
                  <c:v>293.53991379388754</c:v>
                </c:pt>
                <c:pt idx="81">
                  <c:v>293.48991379388758</c:v>
                </c:pt>
                <c:pt idx="82">
                  <c:v>293.43991379388763</c:v>
                </c:pt>
                <c:pt idx="83">
                  <c:v>293.38991379388767</c:v>
                </c:pt>
                <c:pt idx="84">
                  <c:v>293.33991379388772</c:v>
                </c:pt>
                <c:pt idx="85">
                  <c:v>293.28991379388776</c:v>
                </c:pt>
                <c:pt idx="86">
                  <c:v>293.23991379388781</c:v>
                </c:pt>
                <c:pt idx="87">
                  <c:v>293.18991379388785</c:v>
                </c:pt>
                <c:pt idx="88">
                  <c:v>293.1399137938879</c:v>
                </c:pt>
                <c:pt idx="89">
                  <c:v>293.08991379388794</c:v>
                </c:pt>
                <c:pt idx="90">
                  <c:v>293.03991379388799</c:v>
                </c:pt>
                <c:pt idx="91">
                  <c:v>292.98991379388804</c:v>
                </c:pt>
                <c:pt idx="92">
                  <c:v>292.93991379388808</c:v>
                </c:pt>
                <c:pt idx="93">
                  <c:v>292.88991379388813</c:v>
                </c:pt>
                <c:pt idx="94">
                  <c:v>292.83991379388817</c:v>
                </c:pt>
                <c:pt idx="95">
                  <c:v>292.78991379388822</c:v>
                </c:pt>
                <c:pt idx="96">
                  <c:v>292.73991379388826</c:v>
                </c:pt>
                <c:pt idx="97">
                  <c:v>292.68991379388831</c:v>
                </c:pt>
                <c:pt idx="98">
                  <c:v>292.63991379388835</c:v>
                </c:pt>
                <c:pt idx="99">
                  <c:v>292.5899137938884</c:v>
                </c:pt>
                <c:pt idx="100">
                  <c:v>292.53991379388845</c:v>
                </c:pt>
                <c:pt idx="101">
                  <c:v>292.48991379388849</c:v>
                </c:pt>
                <c:pt idx="102">
                  <c:v>292.43991379388854</c:v>
                </c:pt>
                <c:pt idx="103">
                  <c:v>292.38991379388858</c:v>
                </c:pt>
                <c:pt idx="104">
                  <c:v>292.33991379388863</c:v>
                </c:pt>
                <c:pt idx="105">
                  <c:v>292.28991379388867</c:v>
                </c:pt>
                <c:pt idx="106">
                  <c:v>292.23991379388872</c:v>
                </c:pt>
                <c:pt idx="107">
                  <c:v>292.18991379388876</c:v>
                </c:pt>
                <c:pt idx="108">
                  <c:v>292.13991379388881</c:v>
                </c:pt>
                <c:pt idx="109">
                  <c:v>292.08991379388885</c:v>
                </c:pt>
                <c:pt idx="110">
                  <c:v>292.0399137938889</c:v>
                </c:pt>
                <c:pt idx="111">
                  <c:v>291.98991379388895</c:v>
                </c:pt>
                <c:pt idx="112">
                  <c:v>291.93991379388899</c:v>
                </c:pt>
                <c:pt idx="113">
                  <c:v>291.88991379388904</c:v>
                </c:pt>
                <c:pt idx="114">
                  <c:v>291.83991379388908</c:v>
                </c:pt>
                <c:pt idx="115">
                  <c:v>291.78991379388913</c:v>
                </c:pt>
                <c:pt idx="116">
                  <c:v>291.73991379388917</c:v>
                </c:pt>
                <c:pt idx="117">
                  <c:v>291.68991379388922</c:v>
                </c:pt>
                <c:pt idx="118">
                  <c:v>291.63991379388926</c:v>
                </c:pt>
                <c:pt idx="119">
                  <c:v>291.58991379388931</c:v>
                </c:pt>
                <c:pt idx="120">
                  <c:v>291.53991379388935</c:v>
                </c:pt>
                <c:pt idx="121">
                  <c:v>291.4899137938894</c:v>
                </c:pt>
                <c:pt idx="122">
                  <c:v>291.43991379388945</c:v>
                </c:pt>
                <c:pt idx="123">
                  <c:v>291.38991379388949</c:v>
                </c:pt>
                <c:pt idx="124">
                  <c:v>291.33991379388954</c:v>
                </c:pt>
                <c:pt idx="125">
                  <c:v>291.28991379388958</c:v>
                </c:pt>
                <c:pt idx="126">
                  <c:v>291.23991379388963</c:v>
                </c:pt>
                <c:pt idx="127">
                  <c:v>291.18991379388967</c:v>
                </c:pt>
                <c:pt idx="128">
                  <c:v>291.13991379388972</c:v>
                </c:pt>
                <c:pt idx="129">
                  <c:v>291.08991379388976</c:v>
                </c:pt>
                <c:pt idx="130">
                  <c:v>291.03991379388981</c:v>
                </c:pt>
                <c:pt idx="131">
                  <c:v>290.98991379388985</c:v>
                </c:pt>
                <c:pt idx="132">
                  <c:v>290.9399137938899</c:v>
                </c:pt>
                <c:pt idx="133">
                  <c:v>290.88991379388995</c:v>
                </c:pt>
                <c:pt idx="134">
                  <c:v>290.83991379388999</c:v>
                </c:pt>
                <c:pt idx="135">
                  <c:v>290.78991379389004</c:v>
                </c:pt>
                <c:pt idx="136">
                  <c:v>290.73991379389008</c:v>
                </c:pt>
                <c:pt idx="137">
                  <c:v>290.68991379389013</c:v>
                </c:pt>
                <c:pt idx="138">
                  <c:v>290.63991379389017</c:v>
                </c:pt>
                <c:pt idx="139">
                  <c:v>290.58991379389022</c:v>
                </c:pt>
                <c:pt idx="140">
                  <c:v>290.53991379389026</c:v>
                </c:pt>
                <c:pt idx="141">
                  <c:v>290.48991379389031</c:v>
                </c:pt>
                <c:pt idx="142">
                  <c:v>290.43991379389036</c:v>
                </c:pt>
                <c:pt idx="143">
                  <c:v>290.3899137938904</c:v>
                </c:pt>
                <c:pt idx="144">
                  <c:v>290.33991379389045</c:v>
                </c:pt>
                <c:pt idx="145">
                  <c:v>290.28991379389049</c:v>
                </c:pt>
                <c:pt idx="146">
                  <c:v>290.23991379389054</c:v>
                </c:pt>
                <c:pt idx="147">
                  <c:v>290.18991379389058</c:v>
                </c:pt>
                <c:pt idx="148">
                  <c:v>290.13991379389063</c:v>
                </c:pt>
                <c:pt idx="149">
                  <c:v>290.08991379389067</c:v>
                </c:pt>
                <c:pt idx="150">
                  <c:v>290.03991379389072</c:v>
                </c:pt>
                <c:pt idx="151">
                  <c:v>289.98991379389076</c:v>
                </c:pt>
                <c:pt idx="152">
                  <c:v>289.93991379389081</c:v>
                </c:pt>
                <c:pt idx="153">
                  <c:v>289.88991379389086</c:v>
                </c:pt>
                <c:pt idx="154">
                  <c:v>289.8399137938909</c:v>
                </c:pt>
                <c:pt idx="155">
                  <c:v>289.78991379389095</c:v>
                </c:pt>
                <c:pt idx="156">
                  <c:v>289.73991379389099</c:v>
                </c:pt>
                <c:pt idx="157">
                  <c:v>289.68991379389104</c:v>
                </c:pt>
                <c:pt idx="158">
                  <c:v>289.63991379389108</c:v>
                </c:pt>
                <c:pt idx="159">
                  <c:v>289.58991379389113</c:v>
                </c:pt>
                <c:pt idx="160">
                  <c:v>289.53991379389117</c:v>
                </c:pt>
                <c:pt idx="161">
                  <c:v>289.48991379389122</c:v>
                </c:pt>
                <c:pt idx="162">
                  <c:v>289.43991379389126</c:v>
                </c:pt>
                <c:pt idx="163">
                  <c:v>289.38991379389131</c:v>
                </c:pt>
                <c:pt idx="164">
                  <c:v>289.33991379389136</c:v>
                </c:pt>
                <c:pt idx="165">
                  <c:v>289.2899137938914</c:v>
                </c:pt>
                <c:pt idx="166">
                  <c:v>289.23991379389145</c:v>
                </c:pt>
                <c:pt idx="167">
                  <c:v>289.18991379389149</c:v>
                </c:pt>
                <c:pt idx="168">
                  <c:v>289.13991379389154</c:v>
                </c:pt>
                <c:pt idx="169">
                  <c:v>289.08991379389158</c:v>
                </c:pt>
                <c:pt idx="170">
                  <c:v>289.03991379389163</c:v>
                </c:pt>
                <c:pt idx="171">
                  <c:v>288.98991379389167</c:v>
                </c:pt>
                <c:pt idx="172">
                  <c:v>288.93991379389172</c:v>
                </c:pt>
                <c:pt idx="173">
                  <c:v>288.88991379389176</c:v>
                </c:pt>
                <c:pt idx="174">
                  <c:v>288.83991379389181</c:v>
                </c:pt>
                <c:pt idx="175">
                  <c:v>288.78991379389186</c:v>
                </c:pt>
                <c:pt idx="176">
                  <c:v>288.7399137938919</c:v>
                </c:pt>
                <c:pt idx="177">
                  <c:v>288.68991379389195</c:v>
                </c:pt>
                <c:pt idx="178">
                  <c:v>288.63991379389199</c:v>
                </c:pt>
                <c:pt idx="179">
                  <c:v>288.58991379389204</c:v>
                </c:pt>
                <c:pt idx="180">
                  <c:v>288.53991379389208</c:v>
                </c:pt>
                <c:pt idx="181">
                  <c:v>288.48991379389213</c:v>
                </c:pt>
                <c:pt idx="182">
                  <c:v>288.43991379389217</c:v>
                </c:pt>
                <c:pt idx="183">
                  <c:v>288.38991379389222</c:v>
                </c:pt>
                <c:pt idx="184">
                  <c:v>288.33991379389226</c:v>
                </c:pt>
                <c:pt idx="185">
                  <c:v>288.28991379389231</c:v>
                </c:pt>
                <c:pt idx="186">
                  <c:v>288.23991379389236</c:v>
                </c:pt>
                <c:pt idx="187">
                  <c:v>288.1899137938924</c:v>
                </c:pt>
                <c:pt idx="188">
                  <c:v>288.13991379389245</c:v>
                </c:pt>
                <c:pt idx="189">
                  <c:v>288.08991379389249</c:v>
                </c:pt>
                <c:pt idx="190">
                  <c:v>288.03991379389254</c:v>
                </c:pt>
                <c:pt idx="191">
                  <c:v>287.98991379389258</c:v>
                </c:pt>
                <c:pt idx="192">
                  <c:v>287.93991379389263</c:v>
                </c:pt>
                <c:pt idx="193">
                  <c:v>287.88991379389267</c:v>
                </c:pt>
                <c:pt idx="194">
                  <c:v>287.83991379389272</c:v>
                </c:pt>
                <c:pt idx="195">
                  <c:v>287.78991379389277</c:v>
                </c:pt>
                <c:pt idx="196">
                  <c:v>287.73991379389281</c:v>
                </c:pt>
                <c:pt idx="197">
                  <c:v>287.68991379389286</c:v>
                </c:pt>
                <c:pt idx="198">
                  <c:v>287.6399137938929</c:v>
                </c:pt>
                <c:pt idx="199">
                  <c:v>287.58991379389295</c:v>
                </c:pt>
                <c:pt idx="200">
                  <c:v>287.53991379389299</c:v>
                </c:pt>
                <c:pt idx="201">
                  <c:v>287.48991379389304</c:v>
                </c:pt>
                <c:pt idx="202">
                  <c:v>287.43991379389308</c:v>
                </c:pt>
                <c:pt idx="203">
                  <c:v>287.38991379389313</c:v>
                </c:pt>
                <c:pt idx="204">
                  <c:v>287.33991379389317</c:v>
                </c:pt>
                <c:pt idx="205">
                  <c:v>287.28991379389322</c:v>
                </c:pt>
                <c:pt idx="206">
                  <c:v>287.23991379389327</c:v>
                </c:pt>
                <c:pt idx="207">
                  <c:v>287.18991379389331</c:v>
                </c:pt>
                <c:pt idx="208">
                  <c:v>287.13991379389336</c:v>
                </c:pt>
                <c:pt idx="209">
                  <c:v>287.0899137938934</c:v>
                </c:pt>
                <c:pt idx="210">
                  <c:v>287.03991379389345</c:v>
                </c:pt>
                <c:pt idx="211">
                  <c:v>286.98991379389349</c:v>
                </c:pt>
                <c:pt idx="212">
                  <c:v>286.93991379389354</c:v>
                </c:pt>
                <c:pt idx="213">
                  <c:v>286.88991379389358</c:v>
                </c:pt>
                <c:pt idx="214">
                  <c:v>286.83991379389363</c:v>
                </c:pt>
                <c:pt idx="215">
                  <c:v>286.78991379389367</c:v>
                </c:pt>
                <c:pt idx="216">
                  <c:v>286.73991379389372</c:v>
                </c:pt>
                <c:pt idx="217">
                  <c:v>286.68991379389377</c:v>
                </c:pt>
                <c:pt idx="218">
                  <c:v>286.63991379389381</c:v>
                </c:pt>
                <c:pt idx="219">
                  <c:v>286.58991379389386</c:v>
                </c:pt>
                <c:pt idx="220">
                  <c:v>286.5399137938939</c:v>
                </c:pt>
                <c:pt idx="221">
                  <c:v>286.48991379389395</c:v>
                </c:pt>
                <c:pt idx="222">
                  <c:v>286.43991379389399</c:v>
                </c:pt>
                <c:pt idx="223">
                  <c:v>286.38991379389404</c:v>
                </c:pt>
                <c:pt idx="224">
                  <c:v>286.33991379389408</c:v>
                </c:pt>
                <c:pt idx="225">
                  <c:v>286.28991379389413</c:v>
                </c:pt>
                <c:pt idx="226">
                  <c:v>286.23991379389417</c:v>
                </c:pt>
                <c:pt idx="227">
                  <c:v>286.18991379389422</c:v>
                </c:pt>
                <c:pt idx="228">
                  <c:v>286.13991379389427</c:v>
                </c:pt>
                <c:pt idx="229">
                  <c:v>286.08991379389431</c:v>
                </c:pt>
                <c:pt idx="230">
                  <c:v>286.03991379389436</c:v>
                </c:pt>
                <c:pt idx="231">
                  <c:v>285.9899137938944</c:v>
                </c:pt>
                <c:pt idx="232">
                  <c:v>285.93991379389445</c:v>
                </c:pt>
                <c:pt idx="233">
                  <c:v>285.88991379389449</c:v>
                </c:pt>
                <c:pt idx="234">
                  <c:v>285.83991379389454</c:v>
                </c:pt>
                <c:pt idx="235">
                  <c:v>285.78991379389458</c:v>
                </c:pt>
                <c:pt idx="236">
                  <c:v>285.73991379389463</c:v>
                </c:pt>
                <c:pt idx="237">
                  <c:v>285.68991379389468</c:v>
                </c:pt>
                <c:pt idx="238">
                  <c:v>285.63991379389472</c:v>
                </c:pt>
                <c:pt idx="239">
                  <c:v>285.58991379389477</c:v>
                </c:pt>
                <c:pt idx="240">
                  <c:v>285.53991379389481</c:v>
                </c:pt>
                <c:pt idx="241">
                  <c:v>285.48991379389486</c:v>
                </c:pt>
                <c:pt idx="242">
                  <c:v>285.4399137938949</c:v>
                </c:pt>
                <c:pt idx="243">
                  <c:v>285.38991379389495</c:v>
                </c:pt>
                <c:pt idx="244">
                  <c:v>285.33991379389499</c:v>
                </c:pt>
                <c:pt idx="245">
                  <c:v>285.28991379389504</c:v>
                </c:pt>
                <c:pt idx="246">
                  <c:v>285.23991379389508</c:v>
                </c:pt>
                <c:pt idx="247">
                  <c:v>285.18991379389513</c:v>
                </c:pt>
                <c:pt idx="248">
                  <c:v>285.13991379389518</c:v>
                </c:pt>
                <c:pt idx="249">
                  <c:v>285.08991379389522</c:v>
                </c:pt>
                <c:pt idx="250">
                  <c:v>285.03991379389527</c:v>
                </c:pt>
                <c:pt idx="251">
                  <c:v>284.98991379389531</c:v>
                </c:pt>
                <c:pt idx="252">
                  <c:v>284.93991379389536</c:v>
                </c:pt>
                <c:pt idx="253">
                  <c:v>284.8899137938954</c:v>
                </c:pt>
                <c:pt idx="254">
                  <c:v>284.83991379389545</c:v>
                </c:pt>
                <c:pt idx="255">
                  <c:v>284.78991379389549</c:v>
                </c:pt>
                <c:pt idx="256">
                  <c:v>284.73991379389554</c:v>
                </c:pt>
                <c:pt idx="257">
                  <c:v>284.68991379389558</c:v>
                </c:pt>
                <c:pt idx="258">
                  <c:v>284.63991379389563</c:v>
                </c:pt>
                <c:pt idx="259">
                  <c:v>284.58991379389568</c:v>
                </c:pt>
                <c:pt idx="260">
                  <c:v>284.53991379389572</c:v>
                </c:pt>
                <c:pt idx="261">
                  <c:v>284.48991379389577</c:v>
                </c:pt>
                <c:pt idx="262">
                  <c:v>284.43991379389581</c:v>
                </c:pt>
                <c:pt idx="263">
                  <c:v>284.38991379389586</c:v>
                </c:pt>
                <c:pt idx="264">
                  <c:v>284.3399137938959</c:v>
                </c:pt>
                <c:pt idx="265">
                  <c:v>284.28991379389595</c:v>
                </c:pt>
                <c:pt idx="266">
                  <c:v>284.23991379389599</c:v>
                </c:pt>
                <c:pt idx="267">
                  <c:v>284.18991379389604</c:v>
                </c:pt>
                <c:pt idx="268">
                  <c:v>284.13991379389608</c:v>
                </c:pt>
                <c:pt idx="269">
                  <c:v>284.08991379389613</c:v>
                </c:pt>
                <c:pt idx="270">
                  <c:v>284.03991379389618</c:v>
                </c:pt>
                <c:pt idx="271">
                  <c:v>283.98991379389622</c:v>
                </c:pt>
                <c:pt idx="272">
                  <c:v>283.93991379389627</c:v>
                </c:pt>
                <c:pt idx="273">
                  <c:v>283.88991379389631</c:v>
                </c:pt>
                <c:pt idx="274">
                  <c:v>283.83991379389636</c:v>
                </c:pt>
                <c:pt idx="275">
                  <c:v>283.7899137938964</c:v>
                </c:pt>
                <c:pt idx="276">
                  <c:v>283.73991379389645</c:v>
                </c:pt>
                <c:pt idx="277">
                  <c:v>283.68991379389649</c:v>
                </c:pt>
                <c:pt idx="278">
                  <c:v>283.63991379389654</c:v>
                </c:pt>
                <c:pt idx="279">
                  <c:v>283.58991379389659</c:v>
                </c:pt>
                <c:pt idx="280">
                  <c:v>283.53991379389663</c:v>
                </c:pt>
                <c:pt idx="281">
                  <c:v>283.48991379389668</c:v>
                </c:pt>
                <c:pt idx="282">
                  <c:v>283.43991379389672</c:v>
                </c:pt>
                <c:pt idx="283">
                  <c:v>283.38991379389677</c:v>
                </c:pt>
                <c:pt idx="284">
                  <c:v>283.33991379389681</c:v>
                </c:pt>
                <c:pt idx="285">
                  <c:v>283.28991379389686</c:v>
                </c:pt>
                <c:pt idx="286">
                  <c:v>283.2399137938969</c:v>
                </c:pt>
                <c:pt idx="287">
                  <c:v>283.18991379389695</c:v>
                </c:pt>
                <c:pt idx="288">
                  <c:v>283.13991379389699</c:v>
                </c:pt>
                <c:pt idx="289">
                  <c:v>283.08991379389704</c:v>
                </c:pt>
                <c:pt idx="290">
                  <c:v>283.03991379389709</c:v>
                </c:pt>
                <c:pt idx="291">
                  <c:v>282.98991379389713</c:v>
                </c:pt>
                <c:pt idx="292">
                  <c:v>282.93991379389718</c:v>
                </c:pt>
                <c:pt idx="293">
                  <c:v>282.88991379389722</c:v>
                </c:pt>
                <c:pt idx="294">
                  <c:v>282.83991379389727</c:v>
                </c:pt>
                <c:pt idx="295">
                  <c:v>282.78991379389731</c:v>
                </c:pt>
                <c:pt idx="296">
                  <c:v>282.73991379389736</c:v>
                </c:pt>
                <c:pt idx="297">
                  <c:v>282.6899137938974</c:v>
                </c:pt>
                <c:pt idx="298">
                  <c:v>282.63991379389745</c:v>
                </c:pt>
                <c:pt idx="299">
                  <c:v>282.58991379389749</c:v>
                </c:pt>
                <c:pt idx="300">
                  <c:v>282.53991379389754</c:v>
                </c:pt>
                <c:pt idx="301">
                  <c:v>282.48991379389759</c:v>
                </c:pt>
                <c:pt idx="302">
                  <c:v>282.43991379389763</c:v>
                </c:pt>
                <c:pt idx="303">
                  <c:v>282.38991379389768</c:v>
                </c:pt>
                <c:pt idx="304">
                  <c:v>282.33991379389772</c:v>
                </c:pt>
                <c:pt idx="305">
                  <c:v>282.28991379389777</c:v>
                </c:pt>
                <c:pt idx="306">
                  <c:v>282.23991379389781</c:v>
                </c:pt>
                <c:pt idx="307">
                  <c:v>282.18991379389786</c:v>
                </c:pt>
                <c:pt idx="308">
                  <c:v>282.1399137938979</c:v>
                </c:pt>
                <c:pt idx="309">
                  <c:v>282.08991379389795</c:v>
                </c:pt>
                <c:pt idx="310">
                  <c:v>282.03991379389799</c:v>
                </c:pt>
                <c:pt idx="311">
                  <c:v>281.98991379389804</c:v>
                </c:pt>
                <c:pt idx="312">
                  <c:v>281.93991379389809</c:v>
                </c:pt>
                <c:pt idx="313">
                  <c:v>281.88991379389813</c:v>
                </c:pt>
                <c:pt idx="314">
                  <c:v>281.83991379389818</c:v>
                </c:pt>
                <c:pt idx="315">
                  <c:v>281.78991379389822</c:v>
                </c:pt>
                <c:pt idx="316">
                  <c:v>281.73991379389827</c:v>
                </c:pt>
                <c:pt idx="317">
                  <c:v>281.68991379389831</c:v>
                </c:pt>
                <c:pt idx="318">
                  <c:v>281.63991379389836</c:v>
                </c:pt>
                <c:pt idx="319">
                  <c:v>281.5899137938984</c:v>
                </c:pt>
                <c:pt idx="320">
                  <c:v>281.53991379389845</c:v>
                </c:pt>
                <c:pt idx="321">
                  <c:v>281.48991379389849</c:v>
                </c:pt>
                <c:pt idx="322">
                  <c:v>281.43991379389854</c:v>
                </c:pt>
                <c:pt idx="323">
                  <c:v>281.38991379389859</c:v>
                </c:pt>
                <c:pt idx="324">
                  <c:v>281.33991379389863</c:v>
                </c:pt>
                <c:pt idx="325">
                  <c:v>281.28991379389868</c:v>
                </c:pt>
                <c:pt idx="326">
                  <c:v>281.23991379389872</c:v>
                </c:pt>
                <c:pt idx="327">
                  <c:v>281.18991379389877</c:v>
                </c:pt>
                <c:pt idx="328">
                  <c:v>281.13991379389881</c:v>
                </c:pt>
                <c:pt idx="329">
                  <c:v>281.08991379389886</c:v>
                </c:pt>
                <c:pt idx="330">
                  <c:v>281.0399137938989</c:v>
                </c:pt>
                <c:pt idx="331">
                  <c:v>280.98991379389895</c:v>
                </c:pt>
                <c:pt idx="332">
                  <c:v>280.939913793899</c:v>
                </c:pt>
                <c:pt idx="333">
                  <c:v>280.88991379389904</c:v>
                </c:pt>
                <c:pt idx="334">
                  <c:v>280.83991379389909</c:v>
                </c:pt>
                <c:pt idx="335">
                  <c:v>280.78991379389913</c:v>
                </c:pt>
                <c:pt idx="336">
                  <c:v>280.73991379389918</c:v>
                </c:pt>
                <c:pt idx="337">
                  <c:v>280.68991379389922</c:v>
                </c:pt>
                <c:pt idx="338">
                  <c:v>280.63991379389927</c:v>
                </c:pt>
                <c:pt idx="339">
                  <c:v>280.58991379389931</c:v>
                </c:pt>
                <c:pt idx="340">
                  <c:v>280.53991379389936</c:v>
                </c:pt>
                <c:pt idx="341">
                  <c:v>280.4899137938994</c:v>
                </c:pt>
                <c:pt idx="342">
                  <c:v>280.43991379389945</c:v>
                </c:pt>
                <c:pt idx="343">
                  <c:v>280.3899137938995</c:v>
                </c:pt>
                <c:pt idx="344">
                  <c:v>280.33991379389954</c:v>
                </c:pt>
                <c:pt idx="345">
                  <c:v>280.28991379389959</c:v>
                </c:pt>
                <c:pt idx="346">
                  <c:v>280.23991379389963</c:v>
                </c:pt>
                <c:pt idx="347">
                  <c:v>280.18991379389968</c:v>
                </c:pt>
                <c:pt idx="348">
                  <c:v>280.13991379389972</c:v>
                </c:pt>
                <c:pt idx="349">
                  <c:v>280.08991379389977</c:v>
                </c:pt>
                <c:pt idx="350">
                  <c:v>280.03991379389981</c:v>
                </c:pt>
                <c:pt idx="351">
                  <c:v>279.98991379389986</c:v>
                </c:pt>
                <c:pt idx="352">
                  <c:v>279.9399137938999</c:v>
                </c:pt>
                <c:pt idx="353">
                  <c:v>279.88991379389995</c:v>
                </c:pt>
                <c:pt idx="354">
                  <c:v>279.8399137939</c:v>
                </c:pt>
                <c:pt idx="355">
                  <c:v>279.78991379390004</c:v>
                </c:pt>
                <c:pt idx="356">
                  <c:v>279.73991379390009</c:v>
                </c:pt>
                <c:pt idx="357">
                  <c:v>279.68991379390013</c:v>
                </c:pt>
                <c:pt idx="358">
                  <c:v>279.63991379390018</c:v>
                </c:pt>
                <c:pt idx="359">
                  <c:v>279.58991379390022</c:v>
                </c:pt>
                <c:pt idx="360">
                  <c:v>279.53991379390027</c:v>
                </c:pt>
                <c:pt idx="361">
                  <c:v>279.48991379390031</c:v>
                </c:pt>
                <c:pt idx="362">
                  <c:v>279.43991379390036</c:v>
                </c:pt>
                <c:pt idx="363">
                  <c:v>279.3899137939004</c:v>
                </c:pt>
                <c:pt idx="364">
                  <c:v>279.33991379390045</c:v>
                </c:pt>
                <c:pt idx="365">
                  <c:v>279.2899137939005</c:v>
                </c:pt>
                <c:pt idx="366">
                  <c:v>279.23991379390054</c:v>
                </c:pt>
                <c:pt idx="367">
                  <c:v>279.18991379390059</c:v>
                </c:pt>
                <c:pt idx="368">
                  <c:v>279.13991379390063</c:v>
                </c:pt>
                <c:pt idx="369">
                  <c:v>279.08991379390068</c:v>
                </c:pt>
                <c:pt idx="370">
                  <c:v>279.03991379390072</c:v>
                </c:pt>
                <c:pt idx="371">
                  <c:v>278.98991379390077</c:v>
                </c:pt>
                <c:pt idx="372">
                  <c:v>278.93991379390081</c:v>
                </c:pt>
                <c:pt idx="373">
                  <c:v>278.88991379390086</c:v>
                </c:pt>
                <c:pt idx="374">
                  <c:v>278.83991379390091</c:v>
                </c:pt>
                <c:pt idx="375">
                  <c:v>278.78991379390095</c:v>
                </c:pt>
                <c:pt idx="376">
                  <c:v>278.739913793901</c:v>
                </c:pt>
                <c:pt idx="377">
                  <c:v>278.68991379390104</c:v>
                </c:pt>
                <c:pt idx="378">
                  <c:v>278.63991379390109</c:v>
                </c:pt>
                <c:pt idx="379">
                  <c:v>278.58991379390113</c:v>
                </c:pt>
                <c:pt idx="380">
                  <c:v>278.53991379390118</c:v>
                </c:pt>
                <c:pt idx="381">
                  <c:v>278.48991379390122</c:v>
                </c:pt>
                <c:pt idx="382">
                  <c:v>278.43991379390127</c:v>
                </c:pt>
                <c:pt idx="383">
                  <c:v>278.38991379390131</c:v>
                </c:pt>
                <c:pt idx="384">
                  <c:v>278.33991379390136</c:v>
                </c:pt>
                <c:pt idx="385">
                  <c:v>278.28991379390141</c:v>
                </c:pt>
                <c:pt idx="386">
                  <c:v>278.23991379390145</c:v>
                </c:pt>
                <c:pt idx="387">
                  <c:v>278.1899137939015</c:v>
                </c:pt>
                <c:pt idx="388">
                  <c:v>278.13991379390154</c:v>
                </c:pt>
                <c:pt idx="389">
                  <c:v>278.08991379390159</c:v>
                </c:pt>
                <c:pt idx="390">
                  <c:v>278.03991379390163</c:v>
                </c:pt>
                <c:pt idx="391">
                  <c:v>277.98991379390168</c:v>
                </c:pt>
                <c:pt idx="392">
                  <c:v>277.93991379390172</c:v>
                </c:pt>
                <c:pt idx="393">
                  <c:v>277.88991379390177</c:v>
                </c:pt>
                <c:pt idx="394">
                  <c:v>277.83991379390181</c:v>
                </c:pt>
                <c:pt idx="395">
                  <c:v>277.78991379390186</c:v>
                </c:pt>
                <c:pt idx="396">
                  <c:v>277.73991379390191</c:v>
                </c:pt>
                <c:pt idx="397">
                  <c:v>277.68991379390195</c:v>
                </c:pt>
                <c:pt idx="398">
                  <c:v>277.639913793902</c:v>
                </c:pt>
                <c:pt idx="399">
                  <c:v>277.58991379390204</c:v>
                </c:pt>
                <c:pt idx="400">
                  <c:v>277.53991379390209</c:v>
                </c:pt>
                <c:pt idx="401">
                  <c:v>277.48991379390213</c:v>
                </c:pt>
                <c:pt idx="402">
                  <c:v>277.43991379390218</c:v>
                </c:pt>
                <c:pt idx="403">
                  <c:v>277.38991379390222</c:v>
                </c:pt>
                <c:pt idx="404">
                  <c:v>277.33991379390227</c:v>
                </c:pt>
                <c:pt idx="405">
                  <c:v>277.28991379390231</c:v>
                </c:pt>
                <c:pt idx="406">
                  <c:v>277.23991379390236</c:v>
                </c:pt>
                <c:pt idx="407">
                  <c:v>277.18991379390241</c:v>
                </c:pt>
                <c:pt idx="408">
                  <c:v>277.13991379390245</c:v>
                </c:pt>
                <c:pt idx="409">
                  <c:v>277.0899137939025</c:v>
                </c:pt>
                <c:pt idx="410">
                  <c:v>277.03991379390254</c:v>
                </c:pt>
                <c:pt idx="411">
                  <c:v>276.98991379390259</c:v>
                </c:pt>
                <c:pt idx="412">
                  <c:v>276.93991379390263</c:v>
                </c:pt>
                <c:pt idx="413">
                  <c:v>276.88991379390268</c:v>
                </c:pt>
                <c:pt idx="414">
                  <c:v>276.83991379390272</c:v>
                </c:pt>
                <c:pt idx="415">
                  <c:v>276.78991379390277</c:v>
                </c:pt>
                <c:pt idx="416">
                  <c:v>276.73991379390282</c:v>
                </c:pt>
                <c:pt idx="417">
                  <c:v>276.68991379390286</c:v>
                </c:pt>
                <c:pt idx="418">
                  <c:v>276.63991379390291</c:v>
                </c:pt>
                <c:pt idx="419">
                  <c:v>276.58991379390295</c:v>
                </c:pt>
                <c:pt idx="420">
                  <c:v>276.539913793903</c:v>
                </c:pt>
                <c:pt idx="421">
                  <c:v>276.48991379390304</c:v>
                </c:pt>
                <c:pt idx="422">
                  <c:v>276.43991379390309</c:v>
                </c:pt>
                <c:pt idx="423">
                  <c:v>276.38991379390313</c:v>
                </c:pt>
                <c:pt idx="424">
                  <c:v>276.33991379390318</c:v>
                </c:pt>
                <c:pt idx="425">
                  <c:v>276.28991379390322</c:v>
                </c:pt>
                <c:pt idx="426">
                  <c:v>276.23991379390327</c:v>
                </c:pt>
                <c:pt idx="427">
                  <c:v>276.18991379390332</c:v>
                </c:pt>
                <c:pt idx="428">
                  <c:v>276.13991379390336</c:v>
                </c:pt>
                <c:pt idx="429">
                  <c:v>276.08991379390341</c:v>
                </c:pt>
                <c:pt idx="430">
                  <c:v>276.03991379390345</c:v>
                </c:pt>
                <c:pt idx="431">
                  <c:v>275.9899137939035</c:v>
                </c:pt>
                <c:pt idx="432">
                  <c:v>275.93991379390354</c:v>
                </c:pt>
                <c:pt idx="433">
                  <c:v>275.88991379390359</c:v>
                </c:pt>
                <c:pt idx="434">
                  <c:v>275.83991379390363</c:v>
                </c:pt>
                <c:pt idx="435">
                  <c:v>275.78991379390368</c:v>
                </c:pt>
                <c:pt idx="436">
                  <c:v>275.73991379390372</c:v>
                </c:pt>
                <c:pt idx="437">
                  <c:v>275.68991379390377</c:v>
                </c:pt>
                <c:pt idx="438">
                  <c:v>275.63991379390382</c:v>
                </c:pt>
                <c:pt idx="439">
                  <c:v>275.58991379390386</c:v>
                </c:pt>
                <c:pt idx="440">
                  <c:v>275.53991379390391</c:v>
                </c:pt>
                <c:pt idx="441">
                  <c:v>275.48991379390395</c:v>
                </c:pt>
                <c:pt idx="442">
                  <c:v>275.439913793904</c:v>
                </c:pt>
                <c:pt idx="443">
                  <c:v>275.38991379390404</c:v>
                </c:pt>
                <c:pt idx="444">
                  <c:v>275.33991379390409</c:v>
                </c:pt>
                <c:pt idx="445">
                  <c:v>275.28991379390413</c:v>
                </c:pt>
                <c:pt idx="446">
                  <c:v>275.23991379390418</c:v>
                </c:pt>
                <c:pt idx="447">
                  <c:v>275.18991379390422</c:v>
                </c:pt>
                <c:pt idx="448">
                  <c:v>275.13991379390427</c:v>
                </c:pt>
                <c:pt idx="449">
                  <c:v>275.08991379390432</c:v>
                </c:pt>
                <c:pt idx="450">
                  <c:v>275.03991379390436</c:v>
                </c:pt>
                <c:pt idx="451">
                  <c:v>274.98991379390441</c:v>
                </c:pt>
                <c:pt idx="452">
                  <c:v>274.93991379390445</c:v>
                </c:pt>
                <c:pt idx="453">
                  <c:v>274.8899137939045</c:v>
                </c:pt>
                <c:pt idx="454">
                  <c:v>274.83991379390454</c:v>
                </c:pt>
                <c:pt idx="455">
                  <c:v>274.78991379390459</c:v>
                </c:pt>
                <c:pt idx="456">
                  <c:v>274.73991379390463</c:v>
                </c:pt>
                <c:pt idx="457">
                  <c:v>274.68991379390468</c:v>
                </c:pt>
                <c:pt idx="458">
                  <c:v>274.63991379390473</c:v>
                </c:pt>
                <c:pt idx="459">
                  <c:v>274.58991379390477</c:v>
                </c:pt>
                <c:pt idx="460">
                  <c:v>274.53991379390482</c:v>
                </c:pt>
                <c:pt idx="461">
                  <c:v>274.48991379390486</c:v>
                </c:pt>
                <c:pt idx="462">
                  <c:v>274.43991379390491</c:v>
                </c:pt>
                <c:pt idx="463">
                  <c:v>274.38991379390495</c:v>
                </c:pt>
                <c:pt idx="464">
                  <c:v>274.339913793905</c:v>
                </c:pt>
                <c:pt idx="465">
                  <c:v>274.28991379390504</c:v>
                </c:pt>
                <c:pt idx="466">
                  <c:v>274.23991379390509</c:v>
                </c:pt>
                <c:pt idx="467">
                  <c:v>274.18991379390513</c:v>
                </c:pt>
                <c:pt idx="468">
                  <c:v>274.13991379390518</c:v>
                </c:pt>
                <c:pt idx="469">
                  <c:v>274.08991379390523</c:v>
                </c:pt>
                <c:pt idx="470">
                  <c:v>274.03991379390527</c:v>
                </c:pt>
                <c:pt idx="471">
                  <c:v>273.98991379390532</c:v>
                </c:pt>
                <c:pt idx="472">
                  <c:v>273.93991379390536</c:v>
                </c:pt>
                <c:pt idx="473">
                  <c:v>273.88991379390541</c:v>
                </c:pt>
                <c:pt idx="474">
                  <c:v>273.83991379390545</c:v>
                </c:pt>
                <c:pt idx="475">
                  <c:v>273.7899137939055</c:v>
                </c:pt>
                <c:pt idx="476">
                  <c:v>273.73991379390554</c:v>
                </c:pt>
                <c:pt idx="477">
                  <c:v>273.68991379390559</c:v>
                </c:pt>
                <c:pt idx="478">
                  <c:v>273.63991379390563</c:v>
                </c:pt>
                <c:pt idx="479">
                  <c:v>273.58991379390568</c:v>
                </c:pt>
                <c:pt idx="480">
                  <c:v>273.53991379390573</c:v>
                </c:pt>
                <c:pt idx="481">
                  <c:v>273.48991379390577</c:v>
                </c:pt>
                <c:pt idx="482">
                  <c:v>273.43991379390582</c:v>
                </c:pt>
                <c:pt idx="483">
                  <c:v>273.38991379390586</c:v>
                </c:pt>
                <c:pt idx="484">
                  <c:v>273.33991379390591</c:v>
                </c:pt>
                <c:pt idx="485">
                  <c:v>273.28991379390595</c:v>
                </c:pt>
                <c:pt idx="486">
                  <c:v>273.239913793906</c:v>
                </c:pt>
                <c:pt idx="487">
                  <c:v>273.18991379390604</c:v>
                </c:pt>
                <c:pt idx="488">
                  <c:v>273.13991379390609</c:v>
                </c:pt>
                <c:pt idx="489">
                  <c:v>273.08991379390613</c:v>
                </c:pt>
                <c:pt idx="490">
                  <c:v>273.03991379390618</c:v>
                </c:pt>
                <c:pt idx="491">
                  <c:v>272.98991379390623</c:v>
                </c:pt>
                <c:pt idx="492">
                  <c:v>272.93991379390627</c:v>
                </c:pt>
                <c:pt idx="493">
                  <c:v>272.88991379390632</c:v>
                </c:pt>
                <c:pt idx="494">
                  <c:v>272.83991379390636</c:v>
                </c:pt>
                <c:pt idx="495">
                  <c:v>272.78991379390641</c:v>
                </c:pt>
                <c:pt idx="496">
                  <c:v>272.73991379390645</c:v>
                </c:pt>
                <c:pt idx="497">
                  <c:v>272.6899137939065</c:v>
                </c:pt>
                <c:pt idx="498">
                  <c:v>272.63991379390654</c:v>
                </c:pt>
                <c:pt idx="499">
                  <c:v>272.58991379390659</c:v>
                </c:pt>
                <c:pt idx="500">
                  <c:v>272.53991379390663</c:v>
                </c:pt>
              </c:numCache>
            </c:numRef>
          </c:xVal>
          <c:yVal>
            <c:numRef>
              <c:f>A750CR!$L$12:$L$512</c:f>
              <c:numCache>
                <c:formatCode>General</c:formatCode>
                <c:ptCount val="501"/>
                <c:pt idx="0">
                  <c:v>5.2038793782196788E-56</c:v>
                </c:pt>
                <c:pt idx="1">
                  <c:v>1.1070958991113475E-55</c:v>
                </c:pt>
                <c:pt idx="2">
                  <c:v>2.3500515107046306E-55</c:v>
                </c:pt>
                <c:pt idx="3">
                  <c:v>4.9774125697113091E-55</c:v>
                </c:pt>
                <c:pt idx="4">
                  <c:v>1.0518747199461972E-54</c:v>
                </c:pt>
                <c:pt idx="5">
                  <c:v>2.2179845372270985E-54</c:v>
                </c:pt>
                <c:pt idx="6">
                  <c:v>4.6664555086483135E-54</c:v>
                </c:pt>
                <c:pt idx="7">
                  <c:v>9.7960245265667273E-54</c:v>
                </c:pt>
                <c:pt idx="8">
                  <c:v>2.0518552369920855E-53</c:v>
                </c:pt>
                <c:pt idx="9">
                  <c:v>4.2882262330126041E-53</c:v>
                </c:pt>
                <c:pt idx="10">
                  <c:v>8.9421670846392908E-53</c:v>
                </c:pt>
                <c:pt idx="11">
                  <c:v>1.860552762602058E-52</c:v>
                </c:pt>
                <c:pt idx="12">
                  <c:v>3.8625607188664356E-52</c:v>
                </c:pt>
                <c:pt idx="13">
                  <c:v>8.0009723120247809E-52</c:v>
                </c:pt>
                <c:pt idx="14">
                  <c:v>1.6536528146732428E-51</c:v>
                </c:pt>
                <c:pt idx="15">
                  <c:v>3.4102013365819185E-51</c:v>
                </c:pt>
                <c:pt idx="16">
                  <c:v>7.0169733172096746E-51</c:v>
                </c:pt>
                <c:pt idx="17">
                  <c:v>1.4406342939088899E-50</c:v>
                </c:pt>
                <c:pt idx="18">
                  <c:v>2.9511534471659163E-50</c:v>
                </c:pt>
                <c:pt idx="19">
                  <c:v>6.0320363937423878E-50</c:v>
                </c:pt>
                <c:pt idx="20">
                  <c:v>1.2301844518283465E-49</c:v>
                </c:pt>
                <c:pt idx="21">
                  <c:v>2.5032869379460744E-49</c:v>
                </c:pt>
                <c:pt idx="22">
                  <c:v>5.0825908665804563E-49</c:v>
                </c:pt>
                <c:pt idx="23">
                  <c:v>1.0296598753065945E-48</c:v>
                </c:pt>
                <c:pt idx="24">
                  <c:v>2.0813089196830617E-48</c:v>
                </c:pt>
                <c:pt idx="25">
                  <c:v>4.1977195574716461E-48</c:v>
                </c:pt>
                <c:pt idx="26">
                  <c:v>8.4474263686741802E-48</c:v>
                </c:pt>
                <c:pt idx="27">
                  <c:v>1.6961705879067133E-47</c:v>
                </c:pt>
                <c:pt idx="28">
                  <c:v>3.3981986284376427E-47</c:v>
                </c:pt>
                <c:pt idx="29">
                  <c:v>6.7930077696595457E-47</c:v>
                </c:pt>
                <c:pt idx="30">
                  <c:v>1.3549072957809248E-46</c:v>
                </c:pt>
                <c:pt idx="31">
                  <c:v>2.6964425411072325E-46</c:v>
                </c:pt>
                <c:pt idx="32">
                  <c:v>5.3543515002125208E-46</c:v>
                </c:pt>
                <c:pt idx="33">
                  <c:v>1.0608566546216608E-45</c:v>
                </c:pt>
                <c:pt idx="34">
                  <c:v>2.0972038715745593E-45</c:v>
                </c:pt>
                <c:pt idx="35">
                  <c:v>4.1367446651697888E-45</c:v>
                </c:pt>
                <c:pt idx="36">
                  <c:v>8.1416213272636373E-45</c:v>
                </c:pt>
                <c:pt idx="37">
                  <c:v>1.5988112730597296E-44</c:v>
                </c:pt>
                <c:pt idx="38">
                  <c:v>3.1326914611489677E-44</c:v>
                </c:pt>
                <c:pt idx="39">
                  <c:v>6.1245215034386601E-44</c:v>
                </c:pt>
                <c:pt idx="40">
                  <c:v>1.1947053905305357E-43</c:v>
                </c:pt>
                <c:pt idx="41">
                  <c:v>2.325324683053879E-43</c:v>
                </c:pt>
                <c:pt idx="42">
                  <c:v>4.515860305800566E-43</c:v>
                </c:pt>
                <c:pt idx="43">
                  <c:v>8.7504727198698558E-43</c:v>
                </c:pt>
                <c:pt idx="44">
                  <c:v>1.6918297221977072E-42</c:v>
                </c:pt>
                <c:pt idx="45">
                  <c:v>3.2637426332115571E-42</c:v>
                </c:pt>
                <c:pt idx="46">
                  <c:v>6.2821641142887674E-42</c:v>
                </c:pt>
                <c:pt idx="47">
                  <c:v>1.2065262348232681E-41</c:v>
                </c:pt>
                <c:pt idx="48">
                  <c:v>2.3120561693097366E-41</c:v>
                </c:pt>
                <c:pt idx="49">
                  <c:v>4.4207312193932E-41</c:v>
                </c:pt>
                <c:pt idx="50">
                  <c:v>8.4338128471508252E-41</c:v>
                </c:pt>
                <c:pt idx="51">
                  <c:v>1.6054172579793798E-40</c:v>
                </c:pt>
                <c:pt idx="52">
                  <c:v>3.0492007225718014E-40</c:v>
                </c:pt>
                <c:pt idx="53">
                  <c:v>5.7785412750220242E-40</c:v>
                </c:pt>
                <c:pt idx="54">
                  <c:v>1.0926587409981111E-39</c:v>
                </c:pt>
                <c:pt idx="55">
                  <c:v>2.0615078264408563E-39</c:v>
                </c:pt>
                <c:pt idx="56">
                  <c:v>3.8807847092245331E-39</c:v>
                </c:pt>
                <c:pt idx="57">
                  <c:v>7.2893404064655166E-39</c:v>
                </c:pt>
                <c:pt idx="58">
                  <c:v>1.3661268664618143E-38</c:v>
                </c:pt>
                <c:pt idx="59">
                  <c:v>2.5546296689337123E-38</c:v>
                </c:pt>
                <c:pt idx="60">
                  <c:v>4.7664933337443804E-38</c:v>
                </c:pt>
                <c:pt idx="61">
                  <c:v>8.8736878448662514E-38</c:v>
                </c:pt>
                <c:pt idx="62">
                  <c:v>1.6483271930057471E-37</c:v>
                </c:pt>
                <c:pt idx="63">
                  <c:v>3.0550394205518367E-37</c:v>
                </c:pt>
                <c:pt idx="64">
                  <c:v>5.6496862789449759E-37</c:v>
                </c:pt>
                <c:pt idx="65">
                  <c:v>1.0424757604537155E-36</c:v>
                </c:pt>
                <c:pt idx="66">
                  <c:v>1.9192949364882634E-36</c:v>
                </c:pt>
                <c:pt idx="67">
                  <c:v>3.5257505996122939E-36</c:v>
                </c:pt>
                <c:pt idx="68">
                  <c:v>6.4624259281343104E-36</c:v>
                </c:pt>
                <c:pt idx="69">
                  <c:v>1.1818808261122116E-35</c:v>
                </c:pt>
                <c:pt idx="70">
                  <c:v>2.1566810124121642E-35</c:v>
                </c:pt>
                <c:pt idx="71">
                  <c:v>3.9267410401091112E-35</c:v>
                </c:pt>
                <c:pt idx="72">
                  <c:v>7.1336652667713478E-35</c:v>
                </c:pt>
                <c:pt idx="73">
                  <c:v>1.2930857079437448E-34</c:v>
                </c:pt>
                <c:pt idx="74">
                  <c:v>2.3387080747122816E-34</c:v>
                </c:pt>
                <c:pt idx="75">
                  <c:v>4.2204507584009675E-34</c:v>
                </c:pt>
                <c:pt idx="76">
                  <c:v>7.5993383087058342E-34</c:v>
                </c:pt>
                <c:pt idx="77">
                  <c:v>1.3652960673399814E-33</c:v>
                </c:pt>
                <c:pt idx="78">
                  <c:v>2.4474398018489257E-33</c:v>
                </c:pt>
                <c:pt idx="79">
                  <c:v>4.3775520309576248E-33</c:v>
                </c:pt>
                <c:pt idx="80">
                  <c:v>7.8124047230555038E-33</c:v>
                </c:pt>
                <c:pt idx="81">
                  <c:v>1.3911445862653951E-32</c:v>
                </c:pt>
                <c:pt idx="82">
                  <c:v>2.4716895705229103E-32</c:v>
                </c:pt>
                <c:pt idx="83">
                  <c:v>4.3817712249623487E-32</c:v>
                </c:pt>
                <c:pt idx="84">
                  <c:v>7.7506761680204105E-32</c:v>
                </c:pt>
                <c:pt idx="85">
                  <c:v>1.367929148556879E-31</c:v>
                </c:pt>
                <c:pt idx="86">
                  <c:v>2.4089164349956068E-31</c:v>
                </c:pt>
                <c:pt idx="87">
                  <c:v>4.2326658516727235E-31</c:v>
                </c:pt>
                <c:pt idx="88">
                  <c:v>7.4206227436853358E-31</c:v>
                </c:pt>
                <c:pt idx="89">
                  <c:v>1.2980781531479512E-30</c:v>
                </c:pt>
                <c:pt idx="90">
                  <c:v>2.2656637041056605E-30</c:v>
                </c:pt>
                <c:pt idx="91">
                  <c:v>3.9457010086320885E-30</c:v>
                </c:pt>
                <c:pt idx="92">
                  <c:v>6.8562558791954119E-30</c:v>
                </c:pt>
                <c:pt idx="93">
                  <c:v>1.1887320736581638E-29</c:v>
                </c:pt>
                <c:pt idx="94">
                  <c:v>2.0564353610835966E-29</c:v>
                </c:pt>
                <c:pt idx="95">
                  <c:v>3.5496069365515602E-29</c:v>
                </c:pt>
                <c:pt idx="96">
                  <c:v>6.1133545610514989E-29</c:v>
                </c:pt>
                <c:pt idx="97">
                  <c:v>1.0505410419004391E-28</c:v>
                </c:pt>
                <c:pt idx="98">
                  <c:v>1.8012773247021268E-28</c:v>
                </c:pt>
                <c:pt idx="99">
                  <c:v>3.0816425286512158E-28</c:v>
                </c:pt>
                <c:pt idx="100">
                  <c:v>5.2603913510707632E-28</c:v>
                </c:pt>
                <c:pt idx="101">
                  <c:v>8.9595865680919151E-28</c:v>
                </c:pt>
                <c:pt idx="102">
                  <c:v>1.5226216612750075E-27</c:v>
                </c:pt>
                <c:pt idx="103">
                  <c:v>2.5818449448755135E-27</c:v>
                </c:pt>
                <c:pt idx="104">
                  <c:v>4.3681991351819344E-27</c:v>
                </c:pt>
                <c:pt idx="105">
                  <c:v>7.3740965446985174E-27</c:v>
                </c:pt>
                <c:pt idx="106">
                  <c:v>1.2420793139543633E-26</c:v>
                </c:pt>
                <c:pt idx="107">
                  <c:v>2.0874878555815974E-26</c:v>
                </c:pt>
                <c:pt idx="108">
                  <c:v>3.50052114302604E-26</c:v>
                </c:pt>
                <c:pt idx="109">
                  <c:v>5.8570046877434149E-26</c:v>
                </c:pt>
                <c:pt idx="110">
                  <c:v>9.7780568303715872E-26</c:v>
                </c:pt>
                <c:pt idx="111">
                  <c:v>1.6287846262272947E-25</c:v>
                </c:pt>
                <c:pt idx="112">
                  <c:v>2.7071285857451803E-25</c:v>
                </c:pt>
                <c:pt idx="113">
                  <c:v>4.4893992230131136E-25</c:v>
                </c:pt>
                <c:pt idx="114">
                  <c:v>7.4285095887600606E-25</c:v>
                </c:pt>
                <c:pt idx="115">
                  <c:v>1.2264483645848082E-24</c:v>
                </c:pt>
                <c:pt idx="116">
                  <c:v>2.0203702623566657E-24</c:v>
                </c:pt>
                <c:pt idx="117">
                  <c:v>3.3208310845706083E-24</c:v>
                </c:pt>
                <c:pt idx="118">
                  <c:v>5.4462393361126593E-24</c:v>
                </c:pt>
                <c:pt idx="119">
                  <c:v>8.9121149304221691E-24</c:v>
                </c:pt>
                <c:pt idx="120">
                  <c:v>1.4551204806232121E-23</c:v>
                </c:pt>
                <c:pt idx="121">
                  <c:v>2.3705616114256618E-23</c:v>
                </c:pt>
                <c:pt idx="122">
                  <c:v>3.8533429211910637E-23</c:v>
                </c:pt>
                <c:pt idx="123">
                  <c:v>6.2496859113297662E-23</c:v>
                </c:pt>
                <c:pt idx="124">
                  <c:v>1.0113764628152684E-22</c:v>
                </c:pt>
                <c:pt idx="125">
                  <c:v>1.633058009108586E-22</c:v>
                </c:pt>
                <c:pt idx="126">
                  <c:v>2.6310221265037805E-22</c:v>
                </c:pt>
                <c:pt idx="127">
                  <c:v>4.2294267516820042E-22</c:v>
                </c:pt>
                <c:pt idx="128">
                  <c:v>6.7837937328876696E-22</c:v>
                </c:pt>
                <c:pt idx="129">
                  <c:v>1.0856701061225368E-21</c:v>
                </c:pt>
                <c:pt idx="130">
                  <c:v>1.7336333143960402E-21</c:v>
                </c:pt>
                <c:pt idx="131">
                  <c:v>2.762172055573475E-21</c:v>
                </c:pt>
                <c:pt idx="132">
                  <c:v>4.3911505740066972E-21</c:v>
                </c:pt>
                <c:pt idx="133">
                  <c:v>6.9653035939682422E-21</c:v>
                </c:pt>
                <c:pt idx="134">
                  <c:v>1.1023915881570742E-20</c:v>
                </c:pt>
                <c:pt idx="135">
                  <c:v>1.7408680295875835E-20</c:v>
                </c:pt>
                <c:pt idx="136">
                  <c:v>2.7430260223595391E-20</c:v>
                </c:pt>
                <c:pt idx="137">
                  <c:v>4.3124902338224169E-20</c:v>
                </c:pt>
                <c:pt idx="138">
                  <c:v>6.7648853463102499E-20</c:v>
                </c:pt>
                <c:pt idx="139">
                  <c:v>1.0588315541894102E-19</c:v>
                </c:pt>
                <c:pt idx="140">
                  <c:v>1.6535884453637257E-19</c:v>
                </c:pt>
                <c:pt idx="141">
                  <c:v>2.5766895825363487E-19</c:v>
                </c:pt>
                <c:pt idx="142">
                  <c:v>4.0061840103840182E-19</c:v>
                </c:pt>
                <c:pt idx="143">
                  <c:v>6.2148951164212696E-19</c:v>
                </c:pt>
                <c:pt idx="144">
                  <c:v>9.6199061092613724E-19</c:v>
                </c:pt>
                <c:pt idx="145">
                  <c:v>1.4857371465813089E-18</c:v>
                </c:pt>
                <c:pt idx="146">
                  <c:v>2.2895348008224651E-18</c:v>
                </c:pt>
                <c:pt idx="147">
                  <c:v>3.5203564157162179E-18</c:v>
                </c:pt>
                <c:pt idx="148">
                  <c:v>5.4008254413111527E-18</c:v>
                </c:pt>
                <c:pt idx="149">
                  <c:v>8.2673774322014626E-18</c:v>
                </c:pt>
                <c:pt idx="150">
                  <c:v>1.2627271203683044E-17</c:v>
                </c:pt>
                <c:pt idx="151">
                  <c:v>1.9243557872973223E-17</c:v>
                </c:pt>
                <c:pt idx="152">
                  <c:v>2.9261416871692328E-17</c:v>
                </c:pt>
                <c:pt idx="153">
                  <c:v>4.4395551090212104E-17</c:v>
                </c:pt>
                <c:pt idx="154">
                  <c:v>6.7207489099182939E-17</c:v>
                </c:pt>
                <c:pt idx="155">
                  <c:v>1.0151495072577903E-16</c:v>
                </c:pt>
                <c:pt idx="156">
                  <c:v>1.5299472769359673E-16</c:v>
                </c:pt>
                <c:pt idx="157">
                  <c:v>2.3006843630364564E-16</c:v>
                </c:pt>
                <c:pt idx="158">
                  <c:v>3.452007538515568E-16</c:v>
                </c:pt>
                <c:pt idx="159">
                  <c:v>5.1679767256205048E-16</c:v>
                </c:pt>
                <c:pt idx="160">
                  <c:v>7.719754364606305E-16</c:v>
                </c:pt>
                <c:pt idx="161">
                  <c:v>1.1505898359555366E-15</c:v>
                </c:pt>
                <c:pt idx="162">
                  <c:v>1.711085471240456E-15</c:v>
                </c:pt>
                <c:pt idx="163">
                  <c:v>2.5389666314088947E-15</c:v>
                </c:pt>
                <c:pt idx="164">
                  <c:v>3.7590352780281527E-15</c:v>
                </c:pt>
                <c:pt idx="165">
                  <c:v>5.553028837760661E-15</c:v>
                </c:pt>
                <c:pt idx="166">
                  <c:v>8.1849791055938388E-15</c:v>
                </c:pt>
                <c:pt idx="167">
                  <c:v>1.2037584265494124E-14</c:v>
                </c:pt>
                <c:pt idx="168">
                  <c:v>1.7664250887583817E-14</c:v>
                </c:pt>
                <c:pt idx="169">
                  <c:v>2.5863376828610935E-14</c:v>
                </c:pt>
                <c:pt idx="170">
                  <c:v>3.7784123278212946E-14</c:v>
                </c:pt>
                <c:pt idx="171">
                  <c:v>5.5076659358330233E-14</c:v>
                </c:pt>
                <c:pt idx="172">
                  <c:v>8.0105060069304136E-14</c:v>
                </c:pt>
                <c:pt idx="173">
                  <c:v>1.1624825148169112E-13</c:v>
                </c:pt>
                <c:pt idx="174">
                  <c:v>1.6832438139633139E-13</c:v>
                </c:pt>
                <c:pt idx="175">
                  <c:v>2.4318777755830376E-13</c:v>
                </c:pt>
                <c:pt idx="176">
                  <c:v>3.5056663462723881E-13</c:v>
                </c:pt>
                <c:pt idx="177">
                  <c:v>5.0423563447147437E-13</c:v>
                </c:pt>
                <c:pt idx="178">
                  <c:v>7.2365340129512441E-13</c:v>
                </c:pt>
                <c:pt idx="179">
                  <c:v>1.0362434542702088E-12</c:v>
                </c:pt>
                <c:pt idx="180">
                  <c:v>1.4805637490856383E-12</c:v>
                </c:pt>
                <c:pt idx="181">
                  <c:v>2.1107001552132759E-12</c:v>
                </c:pt>
                <c:pt idx="182">
                  <c:v>3.0023415143207901E-12</c:v>
                </c:pt>
                <c:pt idx="183">
                  <c:v>4.2611591965351136E-12</c:v>
                </c:pt>
                <c:pt idx="184">
                  <c:v>6.0343368103242328E-12</c:v>
                </c:pt>
                <c:pt idx="185">
                  <c:v>8.5263950959713591E-12</c:v>
                </c:pt>
                <c:pt idx="186">
                  <c:v>1.2020858312093197E-11</c:v>
                </c:pt>
                <c:pt idx="187">
                  <c:v>1.690984482561803E-11</c:v>
                </c:pt>
                <c:pt idx="188">
                  <c:v>2.3734379667389086E-11</c:v>
                </c:pt>
                <c:pt idx="189">
                  <c:v>3.3239177389364037E-11</c:v>
                </c:pt>
                <c:pt idx="190">
                  <c:v>4.6446903730727115E-11</c:v>
                </c:pt>
                <c:pt idx="191">
                  <c:v>6.4758590556161145E-11</c:v>
                </c:pt>
                <c:pt idx="192">
                  <c:v>9.0089074781294168E-11</c:v>
                </c:pt>
                <c:pt idx="193">
                  <c:v>1.250492192198676E-10</c:v>
                </c:pt>
                <c:pt idx="194">
                  <c:v>1.731904581546738E-10</c:v>
                </c:pt>
                <c:pt idx="195">
                  <c:v>2.3933215796685576E-10</c:v>
                </c:pt>
                <c:pt idx="196">
                  <c:v>3.299987320840777E-10</c:v>
                </c:pt>
                <c:pt idx="197">
                  <c:v>4.5400183136548325E-10</c:v>
                </c:pt>
                <c:pt idx="198">
                  <c:v>6.2321379380727743E-10</c:v>
                </c:pt>
                <c:pt idx="199">
                  <c:v>8.5359257465852613E-10</c:v>
                </c:pt>
                <c:pt idx="200">
                  <c:v>1.1665364644950084E-9</c:v>
                </c:pt>
                <c:pt idx="201">
                  <c:v>1.5906701382541198E-9</c:v>
                </c:pt>
                <c:pt idx="202">
                  <c:v>2.1641933404641974E-9</c:v>
                </c:pt>
                <c:pt idx="203">
                  <c:v>2.9379615210238856E-9</c:v>
                </c:pt>
                <c:pt idx="204">
                  <c:v>3.9795161318744159E-9</c:v>
                </c:pt>
                <c:pt idx="205">
                  <c:v>5.3783437305796081E-9</c:v>
                </c:pt>
                <c:pt idx="206">
                  <c:v>7.2527207888722527E-9</c:v>
                </c:pt>
                <c:pt idx="207">
                  <c:v>9.7585992050336946E-9</c:v>
                </c:pt>
                <c:pt idx="208">
                  <c:v>1.3101110912423604E-8</c:v>
                </c:pt>
                <c:pt idx="209">
                  <c:v>1.7549424700914314E-8</c:v>
                </c:pt>
                <c:pt idx="210">
                  <c:v>2.34558817699892E-8</c:v>
                </c:pt>
                <c:pt idx="211">
                  <c:v>3.128057751480244E-8</c:v>
                </c:pt>
                <c:pt idx="212">
                  <c:v>4.1622856355149601E-8</c:v>
                </c:pt>
                <c:pt idx="213">
                  <c:v>5.5261556968201129E-8</c:v>
                </c:pt>
                <c:pt idx="214">
                  <c:v>7.3206302538591694E-8</c:v>
                </c:pt>
                <c:pt idx="215">
                  <c:v>9.6762693017842447E-8</c:v>
                </c:pt>
                <c:pt idx="216">
                  <c:v>1.2761494574785286E-7</c:v>
                </c:pt>
                <c:pt idx="217">
                  <c:v>1.679303729655401E-7</c:v>
                </c:pt>
                <c:pt idx="218">
                  <c:v>2.2049111001135859E-7</c:v>
                </c:pt>
                <c:pt idx="219">
                  <c:v>2.8885975200553224E-7</c:v>
                </c:pt>
                <c:pt idx="220">
                  <c:v>3.7758706063575631E-7</c:v>
                </c:pt>
                <c:pt idx="221">
                  <c:v>4.9247171433099097E-7</c:v>
                </c:pt>
                <c:pt idx="222">
                  <c:v>6.4088424951910045E-7</c:v>
                </c:pt>
                <c:pt idx="223">
                  <c:v>8.321699408778431E-7</c:v>
                </c:pt>
                <c:pt idx="224">
                  <c:v>1.0781484661515324E-6</c:v>
                </c:pt>
                <c:pt idx="225">
                  <c:v>1.3937318772127679E-6</c:v>
                </c:pt>
                <c:pt idx="226">
                  <c:v>1.7976867445102354E-6</c:v>
                </c:pt>
                <c:pt idx="227">
                  <c:v>2.3135714581482589E-6</c:v>
                </c:pt>
                <c:pt idx="228">
                  <c:v>2.9708856675429841E-6</c:v>
                </c:pt>
                <c:pt idx="229">
                  <c:v>3.806475845554817E-6</c:v>
                </c:pt>
                <c:pt idx="230">
                  <c:v>4.8662491053124237E-6</c:v>
                </c:pt>
                <c:pt idx="231">
                  <c:v>6.2072568215111664E-6</c:v>
                </c:pt>
                <c:pt idx="232">
                  <c:v>7.9002204643210211E-6</c:v>
                </c:pt>
                <c:pt idx="233">
                  <c:v>1.0032584501615421E-5</c:v>
                </c:pt>
                <c:pt idx="234">
                  <c:v>1.2712195426947706E-5</c:v>
                </c:pt>
                <c:pt idx="235">
                  <c:v>1.6071722090692686E-5</c:v>
                </c:pt>
                <c:pt idx="236">
                  <c:v>2.0273950711210597E-5</c:v>
                </c:pt>
                <c:pt idx="237">
                  <c:v>2.5518108374726414E-5</c:v>
                </c:pt>
                <c:pt idx="238">
                  <c:v>3.2047391635150796E-5</c:v>
                </c:pt>
                <c:pt idx="239">
                  <c:v>4.0157902114206031E-5</c:v>
                </c:pt>
                <c:pt idx="240">
                  <c:v>5.0209218862379419E-5</c:v>
                </c:pt>
                <c:pt idx="241">
                  <c:v>6.2636867714737249E-5</c:v>
                </c:pt>
                <c:pt idx="242">
                  <c:v>7.7966980950684253E-5</c:v>
                </c:pt>
                <c:pt idx="243">
                  <c:v>9.683347616377761E-5</c:v>
                </c:pt>
                <c:pt idx="244">
                  <c:v>1.1999812120442455E-4</c:v>
                </c:pt>
                <c:pt idx="245">
                  <c:v>1.4837389211325841E-4</c:v>
                </c:pt>
                <c:pt idx="246">
                  <c:v>1.8305207273825591E-4</c:v>
                </c:pt>
                <c:pt idx="247">
                  <c:v>2.2533358771126434E-4</c:v>
                </c:pt>
                <c:pt idx="248">
                  <c:v>2.7676510398297327E-4</c:v>
                </c:pt>
                <c:pt idx="249">
                  <c:v>3.3918047934030672E-4</c:v>
                </c:pt>
                <c:pt idx="250">
                  <c:v>4.147481782269653E-4</c:v>
                </c:pt>
                <c:pt idx="251">
                  <c:v>5.0602531451919076E-4</c:v>
                </c:pt>
                <c:pt idx="252">
                  <c:v>6.1601901621536747E-4</c:v>
                </c:pt>
                <c:pt idx="253">
                  <c:v>7.4825583658729442E-4</c:v>
                </c:pt>
                <c:pt idx="254">
                  <c:v>9.0685995827941577E-4</c:v>
                </c:pt>
                <c:pt idx="255">
                  <c:v>1.0966409489548169E-3</c:v>
                </c:pt>
                <c:pt idx="256">
                  <c:v>1.3231918269609861E-3</c:v>
                </c:pt>
                <c:pt idx="257">
                  <c:v>1.5929981804880431E-3</c:v>
                </c:pt>
                <c:pt idx="258">
                  <c:v>1.9135590509805668E-3</c:v>
                </c:pt>
                <c:pt idx="259">
                  <c:v>2.2935202381363265E-3</c:v>
                </c:pt>
                <c:pt idx="260">
                  <c:v>2.7428206065545145E-3</c:v>
                </c:pt>
                <c:pt idx="261">
                  <c:v>3.2728518697919956E-3</c:v>
                </c:pt>
                <c:pt idx="262">
                  <c:v>3.896632193066709E-3</c:v>
                </c:pt>
                <c:pt idx="263">
                  <c:v>4.628993788026641E-3</c:v>
                </c:pt>
                <c:pt idx="264">
                  <c:v>5.4867844689914973E-3</c:v>
                </c:pt>
                <c:pt idx="265">
                  <c:v>6.489082897296162E-3</c:v>
                </c:pt>
                <c:pt idx="266">
                  <c:v>7.6574269566866797E-3</c:v>
                </c:pt>
                <c:pt idx="267">
                  <c:v>9.0160543765907489E-3</c:v>
                </c:pt>
                <c:pt idx="268">
                  <c:v>1.0592154350691392E-2</c:v>
                </c:pt>
                <c:pt idx="269">
                  <c:v>1.2416128485653941E-2</c:v>
                </c:pt>
                <c:pt idx="270">
                  <c:v>1.452185896022869E-2</c:v>
                </c:pt>
                <c:pt idx="271">
                  <c:v>1.6946981280626543E-2</c:v>
                </c:pt>
                <c:pt idx="272">
                  <c:v>1.9733158487767733E-2</c:v>
                </c:pt>
                <c:pt idx="273">
                  <c:v>2.292635311097278E-2</c:v>
                </c:pt>
                <c:pt idx="274">
                  <c:v>2.6577092577776028E-2</c:v>
                </c:pt>
                <c:pt idx="275">
                  <c:v>3.0740723189410742E-2</c:v>
                </c:pt>
                <c:pt idx="276">
                  <c:v>3.5477647166551253E-2</c:v>
                </c:pt>
                <c:pt idx="277">
                  <c:v>4.0853536672342629E-2</c:v>
                </c:pt>
                <c:pt idx="278">
                  <c:v>4.6939518143635624E-2</c:v>
                </c:pt>
                <c:pt idx="279">
                  <c:v>5.381231972243513E-2</c:v>
                </c:pt>
                <c:pt idx="280">
                  <c:v>6.1554374095188207E-2</c:v>
                </c:pt>
                <c:pt idx="281">
                  <c:v>7.0253868636393171E-2</c:v>
                </c:pt>
                <c:pt idx="282">
                  <c:v>8.0004734434876698E-2</c:v>
                </c:pt>
                <c:pt idx="283">
                  <c:v>9.0906565576487922E-2</c:v>
                </c:pt>
                <c:pt idx="284">
                  <c:v>0.10306445998670841</c:v>
                </c:pt>
                <c:pt idx="285">
                  <c:v>0.11658877322140282</c:v>
                </c:pt>
                <c:pt idx="286">
                  <c:v>0.13159477685349658</c:v>
                </c:pt>
                <c:pt idx="287">
                  <c:v>0.14820221355623991</c:v>
                </c:pt>
                <c:pt idx="288">
                  <c:v>0.16653474164632878</c:v>
                </c:pt>
                <c:pt idx="289">
                  <c:v>0.18671926273616543</c:v>
                </c:pt>
                <c:pt idx="290">
                  <c:v>0.20888512726413538</c:v>
                </c:pt>
                <c:pt idx="291">
                  <c:v>0.23316321403096493</c:v>
                </c:pt>
                <c:pt idx="292">
                  <c:v>0.25968488147009711</c:v>
                </c:pt>
                <c:pt idx="293">
                  <c:v>0.28858079021620769</c:v>
                </c:pt>
                <c:pt idx="294">
                  <c:v>0.31997959859796443</c:v>
                </c:pt>
                <c:pt idx="295">
                  <c:v>0.35400653495193712</c:v>
                </c:pt>
                <c:pt idx="296">
                  <c:v>0.39078185311026969</c:v>
                </c:pt>
                <c:pt idx="297">
                  <c:v>0.4304191800244529</c:v>
                </c:pt>
                <c:pt idx="298">
                  <c:v>0.47302376721331735</c:v>
                </c:pt>
                <c:pt idx="299">
                  <c:v>0.51869066052043822</c:v>
                </c:pt>
                <c:pt idx="300">
                  <c:v>0.56750280548330789</c:v>
                </c:pt>
                <c:pt idx="301">
                  <c:v>0.61952910839694197</c:v>
                </c:pt>
                <c:pt idx="302">
                  <c:v>0.67482247583614552</c:v>
                </c:pt>
                <c:pt idx="303">
                  <c:v>0.73341785791780223</c:v>
                </c:pt>
                <c:pt idx="304">
                  <c:v>0.79533032286905037</c:v>
                </c:pt>
                <c:pt idx="305">
                  <c:v>0.86055319244984896</c:v>
                </c:pt>
                <c:pt idx="306">
                  <c:v>0.92905626939066943</c:v>
                </c:pt>
                <c:pt idx="307">
                  <c:v>1.00078418918173</c:v>
                </c:pt>
                <c:pt idx="308">
                  <c:v>1.0756549292276267</c:v>
                </c:pt>
                <c:pt idx="309">
                  <c:v>1.1535585085048912</c:v>
                </c:pt>
                <c:pt idx="310">
                  <c:v>1.2343559103827246</c:v>
                </c:pt>
                <c:pt idx="311">
                  <c:v>1.3178782601517842</c:v>
                </c:pt>
                <c:pt idx="312">
                  <c:v>1.4039262870270346</c:v>
                </c:pt>
                <c:pt idx="313">
                  <c:v>1.4922700979364123</c:v>
                </c:pt>
                <c:pt idx="314">
                  <c:v>1.5826492872799727</c:v>
                </c:pt>
                <c:pt idx="315">
                  <c:v>1.6747734030625709</c:v>
                </c:pt>
                <c:pt idx="316">
                  <c:v>1.7683227854014154</c:v>
                </c:pt>
                <c:pt idx="317">
                  <c:v>1.8629497884389539</c:v>
                </c:pt>
                <c:pt idx="318">
                  <c:v>1.9582803912185636</c:v>
                </c:pt>
                <c:pt idx="319">
                  <c:v>2.0539161971880096</c:v>
                </c:pt>
                <c:pt idx="320">
                  <c:v>2.1494368157806432</c:v>
                </c:pt>
                <c:pt idx="321">
                  <c:v>2.2444026130964412</c:v>
                </c:pt>
                <c:pt idx="322">
                  <c:v>2.3383578121847428</c:v>
                </c:pt>
                <c:pt idx="323">
                  <c:v>2.4308339169465136</c:v>
                </c:pt>
                <c:pt idx="324">
                  <c:v>2.5213534273603155</c:v>
                </c:pt>
                <c:pt idx="325">
                  <c:v>2.6094338077293084</c:v>
                </c:pt>
                <c:pt idx="326">
                  <c:v>2.6945916640821586</c:v>
                </c:pt>
                <c:pt idx="327">
                  <c:v>2.7763470818698108</c:v>
                </c:pt>
                <c:pt idx="328">
                  <c:v>2.8542280708062133</c:v>
                </c:pt>
                <c:pt idx="329">
                  <c:v>2.9277750602164523</c:v>
                </c:pt>
                <c:pt idx="330">
                  <c:v>2.9965453856784161</c:v>
                </c:pt>
                <c:pt idx="331">
                  <c:v>3.0601177061547284</c:v>
                </c:pt>
                <c:pt idx="332">
                  <c:v>3.1180962902712497</c:v>
                </c:pt>
                <c:pt idx="333">
                  <c:v>3.170115110946071</c:v>
                </c:pt>
                <c:pt idx="334">
                  <c:v>3.2158416892242458</c:v>
                </c:pt>
                <c:pt idx="335">
                  <c:v>3.2549806309199134</c:v>
                </c:pt>
                <c:pt idx="336">
                  <c:v>3.2872768034755651</c:v>
                </c:pt>
                <c:pt idx="337">
                  <c:v>3.3125181052602053</c:v>
                </c:pt>
                <c:pt idx="338">
                  <c:v>3.3305377852630138</c:v>
                </c:pt>
                <c:pt idx="339">
                  <c:v>3.3412162776938183</c:v>
                </c:pt>
                <c:pt idx="340">
                  <c:v>3.3444825232539372</c:v>
                </c:pt>
                <c:pt idx="341">
                  <c:v>3.3403147566514821</c:v>
                </c:pt>
                <c:pt idx="342">
                  <c:v>3.328740748151461</c:v>
                </c:pt>
                <c:pt idx="343">
                  <c:v>3.3098374954104677</c:v>
                </c:pt>
                <c:pt idx="344">
                  <c:v>3.2837303703799843</c:v>
                </c:pt>
                <c:pt idx="345">
                  <c:v>3.2505917345011612</c:v>
                </c:pt>
                <c:pt idx="346">
                  <c:v>3.2106390435894543</c:v>
                </c:pt>
                <c:pt idx="347">
                  <c:v>3.1641324715582044</c:v>
                </c:pt>
                <c:pt idx="348">
                  <c:v>3.1113720893049499</c:v>
                </c:pt>
                <c:pt idx="349">
                  <c:v>3.0526946415456759</c:v>
                </c:pt>
                <c:pt idx="350">
                  <c:v>2.9884699700101218</c:v>
                </c:pt>
                <c:pt idx="351">
                  <c:v>2.9190971361053628</c:v>
                </c:pt>
                <c:pt idx="352">
                  <c:v>2.845000299836729</c:v>
                </c:pt>
                <c:pt idx="353">
                  <c:v>2.7666244143899701</c:v>
                </c:pt>
                <c:pt idx="354">
                  <c:v>2.6844307972959252</c:v>
                </c:pt>
                <c:pt idx="355">
                  <c:v>2.5988926395132759</c:v>
                </c:pt>
                <c:pt idx="356">
                  <c:v>2.5104905130946706</c:v>
                </c:pt>
                <c:pt idx="357">
                  <c:v>2.4197079363886322</c:v>
                </c:pt>
                <c:pt idx="358">
                  <c:v>2.3270270530375194</c:v>
                </c:pt>
                <c:pt idx="359">
                  <c:v>2.2329244774434929</c:v>
                </c:pt>
                <c:pt idx="360">
                  <c:v>2.1378673549897269</c:v>
                </c:pt>
                <c:pt idx="361">
                  <c:v>2.0423096802368481</c:v>
                </c:pt>
                <c:pt idx="362">
                  <c:v>1.9466889106893295</c:v>
                </c:pt>
                <c:pt idx="363">
                  <c:v>1.8514229076752202</c:v>
                </c:pt>
                <c:pt idx="364">
                  <c:v>1.7569072295410086</c:v>
                </c:pt>
                <c:pt idx="365">
                  <c:v>1.6635127958679281</c:v>
                </c:pt>
                <c:pt idx="366">
                  <c:v>1.5715839349002489</c:v>
                </c:pt>
                <c:pt idx="367">
                  <c:v>1.4814368199678551</c:v>
                </c:pt>
                <c:pt idx="368">
                  <c:v>1.3933582945039</c:v>
                </c:pt>
                <c:pt idx="369">
                  <c:v>1.3076050794118603</c:v>
                </c:pt>
                <c:pt idx="370">
                  <c:v>1.2244033511201264</c:v>
                </c:pt>
                <c:pt idx="371">
                  <c:v>1.143948673757194</c:v>
                </c:pt>
                <c:pt idx="372">
                  <c:v>1.0664062645516612</c:v>
                </c:pt>
                <c:pt idx="373">
                  <c:v>0.99191156785753298</c:v>
                </c:pt>
                <c:pt idx="374">
                  <c:v>0.92057111015923088</c:v>
                </c:pt>
                <c:pt idx="375">
                  <c:v>0.85246360603855276</c:v>
                </c:pt>
                <c:pt idx="376">
                  <c:v>0.78764128338839556</c:v>
                </c:pt>
                <c:pt idx="377">
                  <c:v>0.72613139512170066</c:v>
                </c:pt>
                <c:pt idx="378">
                  <c:v>0.66793788422190759</c:v>
                </c:pt>
                <c:pt idx="379">
                  <c:v>0.61304316917479196</c:v>
                </c:pt>
                <c:pt idx="380">
                  <c:v>0.56141001756252684</c:v>
                </c:pt>
                <c:pt idx="381">
                  <c:v>0.51298347683287804</c:v>
                </c:pt>
                <c:pt idx="382">
                  <c:v>0.46769283291719671</c:v>
                </c:pt>
                <c:pt idx="383">
                  <c:v>0.42545356939382706</c:v>
                </c:pt>
                <c:pt idx="384">
                  <c:v>0.38616930220996193</c:v>
                </c:pt>
                <c:pt idx="385">
                  <c:v>0.34973366751565987</c:v>
                </c:pt>
                <c:pt idx="386">
                  <c:v>0.31603214286072301</c:v>
                </c:pt>
                <c:pt idx="387">
                  <c:v>0.28494378479312238</c:v>
                </c:pt>
                <c:pt idx="388">
                  <c:v>0.25634286871531387</c:v>
                </c:pt>
                <c:pt idx="389">
                  <c:v>0.2301004196458141</c:v>
                </c:pt>
                <c:pt idx="390">
                  <c:v>0.20608562524736332</c:v>
                </c:pt>
                <c:pt idx="391">
                  <c:v>0.18416712507591795</c:v>
                </c:pt>
                <c:pt idx="392">
                  <c:v>0.16421417243949885</c:v>
                </c:pt>
                <c:pt idx="393">
                  <c:v>0.14609766750251432</c:v>
                </c:pt>
                <c:pt idx="394">
                  <c:v>0.12969106230654054</c:v>
                </c:pt>
                <c:pt idx="395">
                  <c:v>0.11487114018648099</c:v>
                </c:pt>
                <c:pt idx="396">
                  <c:v>0.10151867363181862</c:v>
                </c:pt>
                <c:pt idx="397">
                  <c:v>8.9518965972626124E-2</c:v>
                </c:pt>
                <c:pt idx="398">
                  <c:v>7.8762283360841109E-2</c:v>
                </c:pt>
                <c:pt idx="399">
                  <c:v>6.9144184375602533E-2</c:v>
                </c:pt>
                <c:pt idx="400">
                  <c:v>6.0565755217812656E-2</c:v>
                </c:pt>
                <c:pt idx="401">
                  <c:v>5.293375888758832E-2</c:v>
                </c:pt>
                <c:pt idx="402">
                  <c:v>4.616070697558932E-2</c:v>
                </c:pt>
                <c:pt idx="403">
                  <c:v>4.016486276405757E-2</c:v>
                </c:pt>
                <c:pt idx="404">
                  <c:v>3.4870184245739226E-2</c:v>
                </c:pt>
                <c:pt idx="405">
                  <c:v>3.0206215449379965E-2</c:v>
                </c:pt>
                <c:pt idx="406">
                  <c:v>2.6107934129981369E-2</c:v>
                </c:pt>
                <c:pt idx="407">
                  <c:v>2.2515563460938647E-2</c:v>
                </c:pt>
                <c:pt idx="408">
                  <c:v>1.9374354873210181E-2</c:v>
                </c:pt>
                <c:pt idx="409">
                  <c:v>1.6634348642351603E-2</c:v>
                </c:pt>
                <c:pt idx="410">
                  <c:v>1.4250118244725423E-2</c:v>
                </c:pt>
                <c:pt idx="411">
                  <c:v>1.218050390503094E-2</c:v>
                </c:pt>
                <c:pt idx="412">
                  <c:v>1.0388340152305643E-2</c:v>
                </c:pt>
                <c:pt idx="413">
                  <c:v>8.8401816027487701E-3</c:v>
                </c:pt>
                <c:pt idx="414">
                  <c:v>7.5060306052994585E-3</c:v>
                </c:pt>
                <c:pt idx="415">
                  <c:v>6.3590698282680403E-3</c:v>
                </c:pt>
                <c:pt idx="416">
                  <c:v>5.3754023391377661E-3</c:v>
                </c:pt>
                <c:pt idx="417">
                  <c:v>4.5338012399768046E-3</c:v>
                </c:pt>
                <c:pt idx="418">
                  <c:v>3.8154704712745954E-3</c:v>
                </c:pt>
                <c:pt idx="419">
                  <c:v>3.2038179896402793E-3</c:v>
                </c:pt>
                <c:pt idx="420">
                  <c:v>2.6842421606721816E-3</c:v>
                </c:pt>
                <c:pt idx="421">
                  <c:v>2.2439318873888055E-3</c:v>
                </c:pt>
                <c:pt idx="422">
                  <c:v>1.8716807159919271E-3</c:v>
                </c:pt>
                <c:pt idx="423">
                  <c:v>1.557714922781793E-3</c:v>
                </c:pt>
                <c:pt idx="424">
                  <c:v>1.2935353865692748E-3</c:v>
                </c:pt>
                <c:pt idx="425">
                  <c:v>1.071772887308615E-3</c:v>
                </c:pt>
                <c:pt idx="426">
                  <c:v>8.860563409885657E-4</c:v>
                </c:pt>
                <c:pt idx="427">
                  <c:v>7.3089337996635052E-4</c:v>
                </c:pt>
                <c:pt idx="428">
                  <c:v>6.0156261372055185E-4</c:v>
                </c:pt>
                <c:pt idx="429">
                  <c:v>4.9401685424963783E-4</c:v>
                </c:pt>
                <c:pt idx="430">
                  <c:v>4.0479655993739438E-4</c:v>
                </c:pt>
                <c:pt idx="431">
                  <c:v>3.3095273865866686E-4</c:v>
                </c:pt>
                <c:pt idx="432">
                  <c:v>2.6997855239408716E-4</c:v>
                </c:pt>
                <c:pt idx="433">
                  <c:v>2.1974887905125846E-4</c:v>
                </c:pt>
                <c:pt idx="434">
                  <c:v>1.7846711016775634E-4</c:v>
                </c:pt>
                <c:pt idx="435">
                  <c:v>1.4461849355247144E-4</c:v>
                </c:pt>
                <c:pt idx="436">
                  <c:v>1.1692936580222201E-4</c:v>
                </c:pt>
                <c:pt idx="437">
                  <c:v>9.4331659346425564E-5</c:v>
                </c:pt>
                <c:pt idx="438">
                  <c:v>7.5932110792190056E-5</c:v>
                </c:pt>
                <c:pt idx="439">
                  <c:v>6.098564065428994E-5</c:v>
                </c:pt>
                <c:pt idx="440">
                  <c:v>4.8872418053344609E-5</c:v>
                </c:pt>
                <c:pt idx="441">
                  <c:v>3.9078166833942841E-5</c:v>
                </c:pt>
                <c:pt idx="442">
                  <c:v>3.1177311145452539E-5</c:v>
                </c:pt>
                <c:pt idx="443">
                  <c:v>2.4818598346298796E-5</c:v>
                </c:pt>
                <c:pt idx="444">
                  <c:v>1.9712874774687251E-5</c:v>
                </c:pt>
                <c:pt idx="445">
                  <c:v>1.5622725226629361E-5</c:v>
                </c:pt>
                <c:pt idx="446">
                  <c:v>1.2353719744268588E-5</c:v>
                </c:pt>
                <c:pt idx="447">
                  <c:v>9.7470414733549881E-6</c:v>
                </c:pt>
                <c:pt idx="448">
                  <c:v>7.6732968937128997E-6</c:v>
                </c:pt>
                <c:pt idx="449">
                  <c:v>6.0273347087498266E-6</c:v>
                </c:pt>
                <c:pt idx="450">
                  <c:v>4.7239221882297096E-6</c:v>
                </c:pt>
                <c:pt idx="451">
                  <c:v>3.6941479117692912E-6</c:v>
                </c:pt>
                <c:pt idx="452">
                  <c:v>2.8824377992704565E-6</c:v>
                </c:pt>
                <c:pt idx="453">
                  <c:v>2.2440871930407481E-6</c:v>
                </c:pt>
                <c:pt idx="454">
                  <c:v>1.7432257364683252E-6</c:v>
                </c:pt>
                <c:pt idx="455">
                  <c:v>1.3511440399985113E-6</c:v>
                </c:pt>
                <c:pt idx="456">
                  <c:v>1.0449217993346694E-6</c:v>
                </c:pt>
                <c:pt idx="457">
                  <c:v>8.0630629097197969E-7</c:v>
                </c:pt>
                <c:pt idx="458">
                  <c:v>6.2079816693340285E-7</c:v>
                </c:pt>
                <c:pt idx="459">
                  <c:v>4.7690834566613618E-7</c:v>
                </c:pt>
                <c:pt idx="460">
                  <c:v>3.6555568133892224E-7</c:v>
                </c:pt>
                <c:pt idx="461">
                  <c:v>2.7958011062455752E-7</c:v>
                </c:pt>
                <c:pt idx="462">
                  <c:v>2.1335023510744808E-7</c:v>
                </c:pt>
                <c:pt idx="463">
                  <c:v>1.6244789873328434E-7</c:v>
                </c:pt>
                <c:pt idx="464">
                  <c:v>1.2341535289609882E-7</c:v>
                </c:pt>
                <c:pt idx="465">
                  <c:v>9.3553146665255936E-8</c:v>
                </c:pt>
                <c:pt idx="466">
                  <c:v>7.0759006865257404E-8</c:v>
                </c:pt>
                <c:pt idx="467">
                  <c:v>5.3399744227578787E-8</c:v>
                </c:pt>
                <c:pt idx="468">
                  <c:v>4.0209691761318915E-8</c:v>
                </c:pt>
                <c:pt idx="469">
                  <c:v>3.0210396822577218E-8</c:v>
                </c:pt>
                <c:pt idx="470">
                  <c:v>2.2647289662863408E-8</c:v>
                </c:pt>
                <c:pt idx="471">
                  <c:v>1.6939873337382829E-8</c:v>
                </c:pt>
                <c:pt idx="472">
                  <c:v>1.2642652516842507E-8</c:v>
                </c:pt>
                <c:pt idx="473">
                  <c:v>9.4145672771660544E-9</c:v>
                </c:pt>
                <c:pt idx="474">
                  <c:v>6.9951437553149633E-9</c:v>
                </c:pt>
                <c:pt idx="475">
                  <c:v>5.1859346963684802E-9</c:v>
                </c:pt>
                <c:pt idx="476">
                  <c:v>3.8361145066332652E-9</c:v>
                </c:pt>
                <c:pt idx="477">
                  <c:v>2.8313281036414672E-9</c:v>
                </c:pt>
                <c:pt idx="478">
                  <c:v>2.0850811218553161E-9</c:v>
                </c:pt>
                <c:pt idx="479">
                  <c:v>1.5321095923706626E-9</c:v>
                </c:pt>
                <c:pt idx="480">
                  <c:v>1.1232872412405332E-9</c:v>
                </c:pt>
                <c:pt idx="481">
                  <c:v>8.2172393902288029E-10</c:v>
                </c:pt>
                <c:pt idx="482">
                  <c:v>5.9978440789211681E-10</c:v>
                </c:pt>
                <c:pt idx="483">
                  <c:v>4.3681598504628081E-10</c:v>
                </c:pt>
                <c:pt idx="484">
                  <c:v>3.1742124659262516E-10</c:v>
                </c:pt>
                <c:pt idx="485">
                  <c:v>2.3014819966437128E-10</c:v>
                </c:pt>
                <c:pt idx="486">
                  <c:v>1.6649963661330285E-10</c:v>
                </c:pt>
                <c:pt idx="487">
                  <c:v>1.2018578846651728E-10</c:v>
                </c:pt>
                <c:pt idx="488">
                  <c:v>8.6561956286917665E-11</c:v>
                </c:pt>
                <c:pt idx="489">
                  <c:v>6.2206408460974254E-11</c:v>
                </c:pt>
                <c:pt idx="490">
                  <c:v>4.4604359915041387E-11</c:v>
                </c:pt>
                <c:pt idx="491">
                  <c:v>3.1911969942039535E-11</c:v>
                </c:pt>
                <c:pt idx="492">
                  <c:v>2.2780541119563471E-11</c:v>
                </c:pt>
                <c:pt idx="493">
                  <c:v>1.6225891834253486E-11</c:v>
                </c:pt>
                <c:pt idx="494">
                  <c:v>1.1531538043277484E-11</c:v>
                </c:pt>
                <c:pt idx="495">
                  <c:v>8.1771132876285482E-12</c:v>
                </c:pt>
                <c:pt idx="496">
                  <c:v>5.785580118548041E-12</c:v>
                </c:pt>
                <c:pt idx="497">
                  <c:v>4.0843968111963214E-12</c:v>
                </c:pt>
                <c:pt idx="498">
                  <c:v>2.8770212111875726E-12</c:v>
                </c:pt>
                <c:pt idx="499">
                  <c:v>2.0220519914293739E-12</c:v>
                </c:pt>
                <c:pt idx="500">
                  <c:v>1.4179982383210624E-12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1B5-4AD9-82F8-F81FB06A4692}"/>
            </c:ext>
          </c:extLst>
        </c:ser>
        <c:ser>
          <c:idx val="10"/>
          <c:order val="10"/>
          <c:tx>
            <c:v>Gauss 8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297.5399137938839</c:v>
                </c:pt>
                <c:pt idx="1">
                  <c:v>297.48991379388394</c:v>
                </c:pt>
                <c:pt idx="2">
                  <c:v>297.43991379388399</c:v>
                </c:pt>
                <c:pt idx="3">
                  <c:v>297.38991379388403</c:v>
                </c:pt>
                <c:pt idx="4">
                  <c:v>297.33991379388408</c:v>
                </c:pt>
                <c:pt idx="5">
                  <c:v>297.28991379388412</c:v>
                </c:pt>
                <c:pt idx="6">
                  <c:v>297.23991379388417</c:v>
                </c:pt>
                <c:pt idx="7">
                  <c:v>297.18991379388422</c:v>
                </c:pt>
                <c:pt idx="8">
                  <c:v>297.13991379388426</c:v>
                </c:pt>
                <c:pt idx="9">
                  <c:v>297.08991379388431</c:v>
                </c:pt>
                <c:pt idx="10">
                  <c:v>297.03991379388435</c:v>
                </c:pt>
                <c:pt idx="11">
                  <c:v>296.9899137938844</c:v>
                </c:pt>
                <c:pt idx="12">
                  <c:v>296.93991379388444</c:v>
                </c:pt>
                <c:pt idx="13">
                  <c:v>296.88991379388449</c:v>
                </c:pt>
                <c:pt idx="14">
                  <c:v>296.83991379388453</c:v>
                </c:pt>
                <c:pt idx="15">
                  <c:v>296.78991379388458</c:v>
                </c:pt>
                <c:pt idx="16">
                  <c:v>296.73991379388463</c:v>
                </c:pt>
                <c:pt idx="17">
                  <c:v>296.68991379388467</c:v>
                </c:pt>
                <c:pt idx="18">
                  <c:v>296.63991379388472</c:v>
                </c:pt>
                <c:pt idx="19">
                  <c:v>296.58991379388476</c:v>
                </c:pt>
                <c:pt idx="20">
                  <c:v>296.53991379388481</c:v>
                </c:pt>
                <c:pt idx="21">
                  <c:v>296.48991379388485</c:v>
                </c:pt>
                <c:pt idx="22">
                  <c:v>296.4399137938849</c:v>
                </c:pt>
                <c:pt idx="23">
                  <c:v>296.38991379388494</c:v>
                </c:pt>
                <c:pt idx="24">
                  <c:v>296.33991379388499</c:v>
                </c:pt>
                <c:pt idx="25">
                  <c:v>296.28991379388503</c:v>
                </c:pt>
                <c:pt idx="26">
                  <c:v>296.23991379388508</c:v>
                </c:pt>
                <c:pt idx="27">
                  <c:v>296.18991379388513</c:v>
                </c:pt>
                <c:pt idx="28">
                  <c:v>296.13991379388517</c:v>
                </c:pt>
                <c:pt idx="29">
                  <c:v>296.08991379388522</c:v>
                </c:pt>
                <c:pt idx="30">
                  <c:v>296.03991379388526</c:v>
                </c:pt>
                <c:pt idx="31">
                  <c:v>295.98991379388531</c:v>
                </c:pt>
                <c:pt idx="32">
                  <c:v>295.93991379388535</c:v>
                </c:pt>
                <c:pt idx="33">
                  <c:v>295.8899137938854</c:v>
                </c:pt>
                <c:pt idx="34">
                  <c:v>295.83991379388544</c:v>
                </c:pt>
                <c:pt idx="35">
                  <c:v>295.78991379388549</c:v>
                </c:pt>
                <c:pt idx="36">
                  <c:v>295.73991379388553</c:v>
                </c:pt>
                <c:pt idx="37">
                  <c:v>295.68991379388558</c:v>
                </c:pt>
                <c:pt idx="38">
                  <c:v>295.63991379388563</c:v>
                </c:pt>
                <c:pt idx="39">
                  <c:v>295.58991379388567</c:v>
                </c:pt>
                <c:pt idx="40">
                  <c:v>295.53991379388572</c:v>
                </c:pt>
                <c:pt idx="41">
                  <c:v>295.48991379388576</c:v>
                </c:pt>
                <c:pt idx="42">
                  <c:v>295.43991379388581</c:v>
                </c:pt>
                <c:pt idx="43">
                  <c:v>295.38991379388585</c:v>
                </c:pt>
                <c:pt idx="44">
                  <c:v>295.3399137938859</c:v>
                </c:pt>
                <c:pt idx="45">
                  <c:v>295.28991379388594</c:v>
                </c:pt>
                <c:pt idx="46">
                  <c:v>295.23991379388599</c:v>
                </c:pt>
                <c:pt idx="47">
                  <c:v>295.18991379388603</c:v>
                </c:pt>
                <c:pt idx="48">
                  <c:v>295.13991379388608</c:v>
                </c:pt>
                <c:pt idx="49">
                  <c:v>295.08991379388613</c:v>
                </c:pt>
                <c:pt idx="50">
                  <c:v>295.03991379388617</c:v>
                </c:pt>
                <c:pt idx="51">
                  <c:v>294.98991379388622</c:v>
                </c:pt>
                <c:pt idx="52">
                  <c:v>294.93991379388626</c:v>
                </c:pt>
                <c:pt idx="53">
                  <c:v>294.88991379388631</c:v>
                </c:pt>
                <c:pt idx="54">
                  <c:v>294.83991379388635</c:v>
                </c:pt>
                <c:pt idx="55">
                  <c:v>294.7899137938864</c:v>
                </c:pt>
                <c:pt idx="56">
                  <c:v>294.73991379388644</c:v>
                </c:pt>
                <c:pt idx="57">
                  <c:v>294.68991379388649</c:v>
                </c:pt>
                <c:pt idx="58">
                  <c:v>294.63991379388654</c:v>
                </c:pt>
                <c:pt idx="59">
                  <c:v>294.58991379388658</c:v>
                </c:pt>
                <c:pt idx="60">
                  <c:v>294.53991379388663</c:v>
                </c:pt>
                <c:pt idx="61">
                  <c:v>294.48991379388667</c:v>
                </c:pt>
                <c:pt idx="62">
                  <c:v>294.43991379388672</c:v>
                </c:pt>
                <c:pt idx="63">
                  <c:v>294.38991379388676</c:v>
                </c:pt>
                <c:pt idx="64">
                  <c:v>294.33991379388681</c:v>
                </c:pt>
                <c:pt idx="65">
                  <c:v>294.28991379388685</c:v>
                </c:pt>
                <c:pt idx="66">
                  <c:v>294.2399137938869</c:v>
                </c:pt>
                <c:pt idx="67">
                  <c:v>294.18991379388694</c:v>
                </c:pt>
                <c:pt idx="68">
                  <c:v>294.13991379388699</c:v>
                </c:pt>
                <c:pt idx="69">
                  <c:v>294.08991379388704</c:v>
                </c:pt>
                <c:pt idx="70">
                  <c:v>294.03991379388708</c:v>
                </c:pt>
                <c:pt idx="71">
                  <c:v>293.98991379388713</c:v>
                </c:pt>
                <c:pt idx="72">
                  <c:v>293.93991379388717</c:v>
                </c:pt>
                <c:pt idx="73">
                  <c:v>293.88991379388722</c:v>
                </c:pt>
                <c:pt idx="74">
                  <c:v>293.83991379388726</c:v>
                </c:pt>
                <c:pt idx="75">
                  <c:v>293.78991379388731</c:v>
                </c:pt>
                <c:pt idx="76">
                  <c:v>293.73991379388735</c:v>
                </c:pt>
                <c:pt idx="77">
                  <c:v>293.6899137938874</c:v>
                </c:pt>
                <c:pt idx="78">
                  <c:v>293.63991379388744</c:v>
                </c:pt>
                <c:pt idx="79">
                  <c:v>293.58991379388749</c:v>
                </c:pt>
                <c:pt idx="80">
                  <c:v>293.53991379388754</c:v>
                </c:pt>
                <c:pt idx="81">
                  <c:v>293.48991379388758</c:v>
                </c:pt>
                <c:pt idx="82">
                  <c:v>293.43991379388763</c:v>
                </c:pt>
                <c:pt idx="83">
                  <c:v>293.38991379388767</c:v>
                </c:pt>
                <c:pt idx="84">
                  <c:v>293.33991379388772</c:v>
                </c:pt>
                <c:pt idx="85">
                  <c:v>293.28991379388776</c:v>
                </c:pt>
                <c:pt idx="86">
                  <c:v>293.23991379388781</c:v>
                </c:pt>
                <c:pt idx="87">
                  <c:v>293.18991379388785</c:v>
                </c:pt>
                <c:pt idx="88">
                  <c:v>293.1399137938879</c:v>
                </c:pt>
                <c:pt idx="89">
                  <c:v>293.08991379388794</c:v>
                </c:pt>
                <c:pt idx="90">
                  <c:v>293.03991379388799</c:v>
                </c:pt>
                <c:pt idx="91">
                  <c:v>292.98991379388804</c:v>
                </c:pt>
                <c:pt idx="92">
                  <c:v>292.93991379388808</c:v>
                </c:pt>
                <c:pt idx="93">
                  <c:v>292.88991379388813</c:v>
                </c:pt>
                <c:pt idx="94">
                  <c:v>292.83991379388817</c:v>
                </c:pt>
                <c:pt idx="95">
                  <c:v>292.78991379388822</c:v>
                </c:pt>
                <c:pt idx="96">
                  <c:v>292.73991379388826</c:v>
                </c:pt>
                <c:pt idx="97">
                  <c:v>292.68991379388831</c:v>
                </c:pt>
                <c:pt idx="98">
                  <c:v>292.63991379388835</c:v>
                </c:pt>
                <c:pt idx="99">
                  <c:v>292.5899137938884</c:v>
                </c:pt>
                <c:pt idx="100">
                  <c:v>292.53991379388845</c:v>
                </c:pt>
                <c:pt idx="101">
                  <c:v>292.48991379388849</c:v>
                </c:pt>
                <c:pt idx="102">
                  <c:v>292.43991379388854</c:v>
                </c:pt>
                <c:pt idx="103">
                  <c:v>292.38991379388858</c:v>
                </c:pt>
                <c:pt idx="104">
                  <c:v>292.33991379388863</c:v>
                </c:pt>
                <c:pt idx="105">
                  <c:v>292.28991379388867</c:v>
                </c:pt>
                <c:pt idx="106">
                  <c:v>292.23991379388872</c:v>
                </c:pt>
                <c:pt idx="107">
                  <c:v>292.18991379388876</c:v>
                </c:pt>
                <c:pt idx="108">
                  <c:v>292.13991379388881</c:v>
                </c:pt>
                <c:pt idx="109">
                  <c:v>292.08991379388885</c:v>
                </c:pt>
                <c:pt idx="110">
                  <c:v>292.0399137938889</c:v>
                </c:pt>
                <c:pt idx="111">
                  <c:v>291.98991379388895</c:v>
                </c:pt>
                <c:pt idx="112">
                  <c:v>291.93991379388899</c:v>
                </c:pt>
                <c:pt idx="113">
                  <c:v>291.88991379388904</c:v>
                </c:pt>
                <c:pt idx="114">
                  <c:v>291.83991379388908</c:v>
                </c:pt>
                <c:pt idx="115">
                  <c:v>291.78991379388913</c:v>
                </c:pt>
                <c:pt idx="116">
                  <c:v>291.73991379388917</c:v>
                </c:pt>
                <c:pt idx="117">
                  <c:v>291.68991379388922</c:v>
                </c:pt>
                <c:pt idx="118">
                  <c:v>291.63991379388926</c:v>
                </c:pt>
                <c:pt idx="119">
                  <c:v>291.58991379388931</c:v>
                </c:pt>
                <c:pt idx="120">
                  <c:v>291.53991379388935</c:v>
                </c:pt>
                <c:pt idx="121">
                  <c:v>291.4899137938894</c:v>
                </c:pt>
                <c:pt idx="122">
                  <c:v>291.43991379388945</c:v>
                </c:pt>
                <c:pt idx="123">
                  <c:v>291.38991379388949</c:v>
                </c:pt>
                <c:pt idx="124">
                  <c:v>291.33991379388954</c:v>
                </c:pt>
                <c:pt idx="125">
                  <c:v>291.28991379388958</c:v>
                </c:pt>
                <c:pt idx="126">
                  <c:v>291.23991379388963</c:v>
                </c:pt>
                <c:pt idx="127">
                  <c:v>291.18991379388967</c:v>
                </c:pt>
                <c:pt idx="128">
                  <c:v>291.13991379388972</c:v>
                </c:pt>
                <c:pt idx="129">
                  <c:v>291.08991379388976</c:v>
                </c:pt>
                <c:pt idx="130">
                  <c:v>291.03991379388981</c:v>
                </c:pt>
                <c:pt idx="131">
                  <c:v>290.98991379388985</c:v>
                </c:pt>
                <c:pt idx="132">
                  <c:v>290.9399137938899</c:v>
                </c:pt>
                <c:pt idx="133">
                  <c:v>290.88991379388995</c:v>
                </c:pt>
                <c:pt idx="134">
                  <c:v>290.83991379388999</c:v>
                </c:pt>
                <c:pt idx="135">
                  <c:v>290.78991379389004</c:v>
                </c:pt>
                <c:pt idx="136">
                  <c:v>290.73991379389008</c:v>
                </c:pt>
                <c:pt idx="137">
                  <c:v>290.68991379389013</c:v>
                </c:pt>
                <c:pt idx="138">
                  <c:v>290.63991379389017</c:v>
                </c:pt>
                <c:pt idx="139">
                  <c:v>290.58991379389022</c:v>
                </c:pt>
                <c:pt idx="140">
                  <c:v>290.53991379389026</c:v>
                </c:pt>
                <c:pt idx="141">
                  <c:v>290.48991379389031</c:v>
                </c:pt>
                <c:pt idx="142">
                  <c:v>290.43991379389036</c:v>
                </c:pt>
                <c:pt idx="143">
                  <c:v>290.3899137938904</c:v>
                </c:pt>
                <c:pt idx="144">
                  <c:v>290.33991379389045</c:v>
                </c:pt>
                <c:pt idx="145">
                  <c:v>290.28991379389049</c:v>
                </c:pt>
                <c:pt idx="146">
                  <c:v>290.23991379389054</c:v>
                </c:pt>
                <c:pt idx="147">
                  <c:v>290.18991379389058</c:v>
                </c:pt>
                <c:pt idx="148">
                  <c:v>290.13991379389063</c:v>
                </c:pt>
                <c:pt idx="149">
                  <c:v>290.08991379389067</c:v>
                </c:pt>
                <c:pt idx="150">
                  <c:v>290.03991379389072</c:v>
                </c:pt>
                <c:pt idx="151">
                  <c:v>289.98991379389076</c:v>
                </c:pt>
                <c:pt idx="152">
                  <c:v>289.93991379389081</c:v>
                </c:pt>
                <c:pt idx="153">
                  <c:v>289.88991379389086</c:v>
                </c:pt>
                <c:pt idx="154">
                  <c:v>289.8399137938909</c:v>
                </c:pt>
                <c:pt idx="155">
                  <c:v>289.78991379389095</c:v>
                </c:pt>
                <c:pt idx="156">
                  <c:v>289.73991379389099</c:v>
                </c:pt>
                <c:pt idx="157">
                  <c:v>289.68991379389104</c:v>
                </c:pt>
                <c:pt idx="158">
                  <c:v>289.63991379389108</c:v>
                </c:pt>
                <c:pt idx="159">
                  <c:v>289.58991379389113</c:v>
                </c:pt>
                <c:pt idx="160">
                  <c:v>289.53991379389117</c:v>
                </c:pt>
                <c:pt idx="161">
                  <c:v>289.48991379389122</c:v>
                </c:pt>
                <c:pt idx="162">
                  <c:v>289.43991379389126</c:v>
                </c:pt>
                <c:pt idx="163">
                  <c:v>289.38991379389131</c:v>
                </c:pt>
                <c:pt idx="164">
                  <c:v>289.33991379389136</c:v>
                </c:pt>
                <c:pt idx="165">
                  <c:v>289.2899137938914</c:v>
                </c:pt>
                <c:pt idx="166">
                  <c:v>289.23991379389145</c:v>
                </c:pt>
                <c:pt idx="167">
                  <c:v>289.18991379389149</c:v>
                </c:pt>
                <c:pt idx="168">
                  <c:v>289.13991379389154</c:v>
                </c:pt>
                <c:pt idx="169">
                  <c:v>289.08991379389158</c:v>
                </c:pt>
                <c:pt idx="170">
                  <c:v>289.03991379389163</c:v>
                </c:pt>
                <c:pt idx="171">
                  <c:v>288.98991379389167</c:v>
                </c:pt>
                <c:pt idx="172">
                  <c:v>288.93991379389172</c:v>
                </c:pt>
                <c:pt idx="173">
                  <c:v>288.88991379389176</c:v>
                </c:pt>
                <c:pt idx="174">
                  <c:v>288.83991379389181</c:v>
                </c:pt>
                <c:pt idx="175">
                  <c:v>288.78991379389186</c:v>
                </c:pt>
                <c:pt idx="176">
                  <c:v>288.7399137938919</c:v>
                </c:pt>
                <c:pt idx="177">
                  <c:v>288.68991379389195</c:v>
                </c:pt>
                <c:pt idx="178">
                  <c:v>288.63991379389199</c:v>
                </c:pt>
                <c:pt idx="179">
                  <c:v>288.58991379389204</c:v>
                </c:pt>
                <c:pt idx="180">
                  <c:v>288.53991379389208</c:v>
                </c:pt>
                <c:pt idx="181">
                  <c:v>288.48991379389213</c:v>
                </c:pt>
                <c:pt idx="182">
                  <c:v>288.43991379389217</c:v>
                </c:pt>
                <c:pt idx="183">
                  <c:v>288.38991379389222</c:v>
                </c:pt>
                <c:pt idx="184">
                  <c:v>288.33991379389226</c:v>
                </c:pt>
                <c:pt idx="185">
                  <c:v>288.28991379389231</c:v>
                </c:pt>
                <c:pt idx="186">
                  <c:v>288.23991379389236</c:v>
                </c:pt>
                <c:pt idx="187">
                  <c:v>288.1899137938924</c:v>
                </c:pt>
                <c:pt idx="188">
                  <c:v>288.13991379389245</c:v>
                </c:pt>
                <c:pt idx="189">
                  <c:v>288.08991379389249</c:v>
                </c:pt>
                <c:pt idx="190">
                  <c:v>288.03991379389254</c:v>
                </c:pt>
                <c:pt idx="191">
                  <c:v>287.98991379389258</c:v>
                </c:pt>
                <c:pt idx="192">
                  <c:v>287.93991379389263</c:v>
                </c:pt>
                <c:pt idx="193">
                  <c:v>287.88991379389267</c:v>
                </c:pt>
                <c:pt idx="194">
                  <c:v>287.83991379389272</c:v>
                </c:pt>
                <c:pt idx="195">
                  <c:v>287.78991379389277</c:v>
                </c:pt>
                <c:pt idx="196">
                  <c:v>287.73991379389281</c:v>
                </c:pt>
                <c:pt idx="197">
                  <c:v>287.68991379389286</c:v>
                </c:pt>
                <c:pt idx="198">
                  <c:v>287.6399137938929</c:v>
                </c:pt>
                <c:pt idx="199">
                  <c:v>287.58991379389295</c:v>
                </c:pt>
                <c:pt idx="200">
                  <c:v>287.53991379389299</c:v>
                </c:pt>
                <c:pt idx="201">
                  <c:v>287.48991379389304</c:v>
                </c:pt>
                <c:pt idx="202">
                  <c:v>287.43991379389308</c:v>
                </c:pt>
                <c:pt idx="203">
                  <c:v>287.38991379389313</c:v>
                </c:pt>
                <c:pt idx="204">
                  <c:v>287.33991379389317</c:v>
                </c:pt>
                <c:pt idx="205">
                  <c:v>287.28991379389322</c:v>
                </c:pt>
                <c:pt idx="206">
                  <c:v>287.23991379389327</c:v>
                </c:pt>
                <c:pt idx="207">
                  <c:v>287.18991379389331</c:v>
                </c:pt>
                <c:pt idx="208">
                  <c:v>287.13991379389336</c:v>
                </c:pt>
                <c:pt idx="209">
                  <c:v>287.0899137938934</c:v>
                </c:pt>
                <c:pt idx="210">
                  <c:v>287.03991379389345</c:v>
                </c:pt>
                <c:pt idx="211">
                  <c:v>286.98991379389349</c:v>
                </c:pt>
                <c:pt idx="212">
                  <c:v>286.93991379389354</c:v>
                </c:pt>
                <c:pt idx="213">
                  <c:v>286.88991379389358</c:v>
                </c:pt>
                <c:pt idx="214">
                  <c:v>286.83991379389363</c:v>
                </c:pt>
                <c:pt idx="215">
                  <c:v>286.78991379389367</c:v>
                </c:pt>
                <c:pt idx="216">
                  <c:v>286.73991379389372</c:v>
                </c:pt>
                <c:pt idx="217">
                  <c:v>286.68991379389377</c:v>
                </c:pt>
                <c:pt idx="218">
                  <c:v>286.63991379389381</c:v>
                </c:pt>
                <c:pt idx="219">
                  <c:v>286.58991379389386</c:v>
                </c:pt>
                <c:pt idx="220">
                  <c:v>286.5399137938939</c:v>
                </c:pt>
                <c:pt idx="221">
                  <c:v>286.48991379389395</c:v>
                </c:pt>
                <c:pt idx="222">
                  <c:v>286.43991379389399</c:v>
                </c:pt>
                <c:pt idx="223">
                  <c:v>286.38991379389404</c:v>
                </c:pt>
                <c:pt idx="224">
                  <c:v>286.33991379389408</c:v>
                </c:pt>
                <c:pt idx="225">
                  <c:v>286.28991379389413</c:v>
                </c:pt>
                <c:pt idx="226">
                  <c:v>286.23991379389417</c:v>
                </c:pt>
                <c:pt idx="227">
                  <c:v>286.18991379389422</c:v>
                </c:pt>
                <c:pt idx="228">
                  <c:v>286.13991379389427</c:v>
                </c:pt>
                <c:pt idx="229">
                  <c:v>286.08991379389431</c:v>
                </c:pt>
                <c:pt idx="230">
                  <c:v>286.03991379389436</c:v>
                </c:pt>
                <c:pt idx="231">
                  <c:v>285.9899137938944</c:v>
                </c:pt>
                <c:pt idx="232">
                  <c:v>285.93991379389445</c:v>
                </c:pt>
                <c:pt idx="233">
                  <c:v>285.88991379389449</c:v>
                </c:pt>
                <c:pt idx="234">
                  <c:v>285.83991379389454</c:v>
                </c:pt>
                <c:pt idx="235">
                  <c:v>285.78991379389458</c:v>
                </c:pt>
                <c:pt idx="236">
                  <c:v>285.73991379389463</c:v>
                </c:pt>
                <c:pt idx="237">
                  <c:v>285.68991379389468</c:v>
                </c:pt>
                <c:pt idx="238">
                  <c:v>285.63991379389472</c:v>
                </c:pt>
                <c:pt idx="239">
                  <c:v>285.58991379389477</c:v>
                </c:pt>
                <c:pt idx="240">
                  <c:v>285.53991379389481</c:v>
                </c:pt>
                <c:pt idx="241">
                  <c:v>285.48991379389486</c:v>
                </c:pt>
                <c:pt idx="242">
                  <c:v>285.4399137938949</c:v>
                </c:pt>
                <c:pt idx="243">
                  <c:v>285.38991379389495</c:v>
                </c:pt>
                <c:pt idx="244">
                  <c:v>285.33991379389499</c:v>
                </c:pt>
                <c:pt idx="245">
                  <c:v>285.28991379389504</c:v>
                </c:pt>
                <c:pt idx="246">
                  <c:v>285.23991379389508</c:v>
                </c:pt>
                <c:pt idx="247">
                  <c:v>285.18991379389513</c:v>
                </c:pt>
                <c:pt idx="248">
                  <c:v>285.13991379389518</c:v>
                </c:pt>
                <c:pt idx="249">
                  <c:v>285.08991379389522</c:v>
                </c:pt>
                <c:pt idx="250">
                  <c:v>285.03991379389527</c:v>
                </c:pt>
                <c:pt idx="251">
                  <c:v>284.98991379389531</c:v>
                </c:pt>
                <c:pt idx="252">
                  <c:v>284.93991379389536</c:v>
                </c:pt>
                <c:pt idx="253">
                  <c:v>284.8899137938954</c:v>
                </c:pt>
                <c:pt idx="254">
                  <c:v>284.83991379389545</c:v>
                </c:pt>
                <c:pt idx="255">
                  <c:v>284.78991379389549</c:v>
                </c:pt>
                <c:pt idx="256">
                  <c:v>284.73991379389554</c:v>
                </c:pt>
                <c:pt idx="257">
                  <c:v>284.68991379389558</c:v>
                </c:pt>
                <c:pt idx="258">
                  <c:v>284.63991379389563</c:v>
                </c:pt>
                <c:pt idx="259">
                  <c:v>284.58991379389568</c:v>
                </c:pt>
                <c:pt idx="260">
                  <c:v>284.53991379389572</c:v>
                </c:pt>
                <c:pt idx="261">
                  <c:v>284.48991379389577</c:v>
                </c:pt>
                <c:pt idx="262">
                  <c:v>284.43991379389581</c:v>
                </c:pt>
                <c:pt idx="263">
                  <c:v>284.38991379389586</c:v>
                </c:pt>
                <c:pt idx="264">
                  <c:v>284.3399137938959</c:v>
                </c:pt>
                <c:pt idx="265">
                  <c:v>284.28991379389595</c:v>
                </c:pt>
                <c:pt idx="266">
                  <c:v>284.23991379389599</c:v>
                </c:pt>
                <c:pt idx="267">
                  <c:v>284.18991379389604</c:v>
                </c:pt>
                <c:pt idx="268">
                  <c:v>284.13991379389608</c:v>
                </c:pt>
                <c:pt idx="269">
                  <c:v>284.08991379389613</c:v>
                </c:pt>
                <c:pt idx="270">
                  <c:v>284.03991379389618</c:v>
                </c:pt>
                <c:pt idx="271">
                  <c:v>283.98991379389622</c:v>
                </c:pt>
                <c:pt idx="272">
                  <c:v>283.93991379389627</c:v>
                </c:pt>
                <c:pt idx="273">
                  <c:v>283.88991379389631</c:v>
                </c:pt>
                <c:pt idx="274">
                  <c:v>283.83991379389636</c:v>
                </c:pt>
                <c:pt idx="275">
                  <c:v>283.7899137938964</c:v>
                </c:pt>
                <c:pt idx="276">
                  <c:v>283.73991379389645</c:v>
                </c:pt>
                <c:pt idx="277">
                  <c:v>283.68991379389649</c:v>
                </c:pt>
                <c:pt idx="278">
                  <c:v>283.63991379389654</c:v>
                </c:pt>
                <c:pt idx="279">
                  <c:v>283.58991379389659</c:v>
                </c:pt>
                <c:pt idx="280">
                  <c:v>283.53991379389663</c:v>
                </c:pt>
                <c:pt idx="281">
                  <c:v>283.48991379389668</c:v>
                </c:pt>
                <c:pt idx="282">
                  <c:v>283.43991379389672</c:v>
                </c:pt>
                <c:pt idx="283">
                  <c:v>283.38991379389677</c:v>
                </c:pt>
                <c:pt idx="284">
                  <c:v>283.33991379389681</c:v>
                </c:pt>
                <c:pt idx="285">
                  <c:v>283.28991379389686</c:v>
                </c:pt>
                <c:pt idx="286">
                  <c:v>283.2399137938969</c:v>
                </c:pt>
                <c:pt idx="287">
                  <c:v>283.18991379389695</c:v>
                </c:pt>
                <c:pt idx="288">
                  <c:v>283.13991379389699</c:v>
                </c:pt>
                <c:pt idx="289">
                  <c:v>283.08991379389704</c:v>
                </c:pt>
                <c:pt idx="290">
                  <c:v>283.03991379389709</c:v>
                </c:pt>
                <c:pt idx="291">
                  <c:v>282.98991379389713</c:v>
                </c:pt>
                <c:pt idx="292">
                  <c:v>282.93991379389718</c:v>
                </c:pt>
                <c:pt idx="293">
                  <c:v>282.88991379389722</c:v>
                </c:pt>
                <c:pt idx="294">
                  <c:v>282.83991379389727</c:v>
                </c:pt>
                <c:pt idx="295">
                  <c:v>282.78991379389731</c:v>
                </c:pt>
                <c:pt idx="296">
                  <c:v>282.73991379389736</c:v>
                </c:pt>
                <c:pt idx="297">
                  <c:v>282.6899137938974</c:v>
                </c:pt>
                <c:pt idx="298">
                  <c:v>282.63991379389745</c:v>
                </c:pt>
                <c:pt idx="299">
                  <c:v>282.58991379389749</c:v>
                </c:pt>
                <c:pt idx="300">
                  <c:v>282.53991379389754</c:v>
                </c:pt>
                <c:pt idx="301">
                  <c:v>282.48991379389759</c:v>
                </c:pt>
                <c:pt idx="302">
                  <c:v>282.43991379389763</c:v>
                </c:pt>
                <c:pt idx="303">
                  <c:v>282.38991379389768</c:v>
                </c:pt>
                <c:pt idx="304">
                  <c:v>282.33991379389772</c:v>
                </c:pt>
                <c:pt idx="305">
                  <c:v>282.28991379389777</c:v>
                </c:pt>
                <c:pt idx="306">
                  <c:v>282.23991379389781</c:v>
                </c:pt>
                <c:pt idx="307">
                  <c:v>282.18991379389786</c:v>
                </c:pt>
                <c:pt idx="308">
                  <c:v>282.1399137938979</c:v>
                </c:pt>
                <c:pt idx="309">
                  <c:v>282.08991379389795</c:v>
                </c:pt>
                <c:pt idx="310">
                  <c:v>282.03991379389799</c:v>
                </c:pt>
                <c:pt idx="311">
                  <c:v>281.98991379389804</c:v>
                </c:pt>
                <c:pt idx="312">
                  <c:v>281.93991379389809</c:v>
                </c:pt>
                <c:pt idx="313">
                  <c:v>281.88991379389813</c:v>
                </c:pt>
                <c:pt idx="314">
                  <c:v>281.83991379389818</c:v>
                </c:pt>
                <c:pt idx="315">
                  <c:v>281.78991379389822</c:v>
                </c:pt>
                <c:pt idx="316">
                  <c:v>281.73991379389827</c:v>
                </c:pt>
                <c:pt idx="317">
                  <c:v>281.68991379389831</c:v>
                </c:pt>
                <c:pt idx="318">
                  <c:v>281.63991379389836</c:v>
                </c:pt>
                <c:pt idx="319">
                  <c:v>281.5899137938984</c:v>
                </c:pt>
                <c:pt idx="320">
                  <c:v>281.53991379389845</c:v>
                </c:pt>
                <c:pt idx="321">
                  <c:v>281.48991379389849</c:v>
                </c:pt>
                <c:pt idx="322">
                  <c:v>281.43991379389854</c:v>
                </c:pt>
                <c:pt idx="323">
                  <c:v>281.38991379389859</c:v>
                </c:pt>
                <c:pt idx="324">
                  <c:v>281.33991379389863</c:v>
                </c:pt>
                <c:pt idx="325">
                  <c:v>281.28991379389868</c:v>
                </c:pt>
                <c:pt idx="326">
                  <c:v>281.23991379389872</c:v>
                </c:pt>
                <c:pt idx="327">
                  <c:v>281.18991379389877</c:v>
                </c:pt>
                <c:pt idx="328">
                  <c:v>281.13991379389881</c:v>
                </c:pt>
                <c:pt idx="329">
                  <c:v>281.08991379389886</c:v>
                </c:pt>
                <c:pt idx="330">
                  <c:v>281.0399137938989</c:v>
                </c:pt>
                <c:pt idx="331">
                  <c:v>280.98991379389895</c:v>
                </c:pt>
                <c:pt idx="332">
                  <c:v>280.939913793899</c:v>
                </c:pt>
                <c:pt idx="333">
                  <c:v>280.88991379389904</c:v>
                </c:pt>
                <c:pt idx="334">
                  <c:v>280.83991379389909</c:v>
                </c:pt>
                <c:pt idx="335">
                  <c:v>280.78991379389913</c:v>
                </c:pt>
                <c:pt idx="336">
                  <c:v>280.73991379389918</c:v>
                </c:pt>
                <c:pt idx="337">
                  <c:v>280.68991379389922</c:v>
                </c:pt>
                <c:pt idx="338">
                  <c:v>280.63991379389927</c:v>
                </c:pt>
                <c:pt idx="339">
                  <c:v>280.58991379389931</c:v>
                </c:pt>
                <c:pt idx="340">
                  <c:v>280.53991379389936</c:v>
                </c:pt>
                <c:pt idx="341">
                  <c:v>280.4899137938994</c:v>
                </c:pt>
                <c:pt idx="342">
                  <c:v>280.43991379389945</c:v>
                </c:pt>
                <c:pt idx="343">
                  <c:v>280.3899137938995</c:v>
                </c:pt>
                <c:pt idx="344">
                  <c:v>280.33991379389954</c:v>
                </c:pt>
                <c:pt idx="345">
                  <c:v>280.28991379389959</c:v>
                </c:pt>
                <c:pt idx="346">
                  <c:v>280.23991379389963</c:v>
                </c:pt>
                <c:pt idx="347">
                  <c:v>280.18991379389968</c:v>
                </c:pt>
                <c:pt idx="348">
                  <c:v>280.13991379389972</c:v>
                </c:pt>
                <c:pt idx="349">
                  <c:v>280.08991379389977</c:v>
                </c:pt>
                <c:pt idx="350">
                  <c:v>280.03991379389981</c:v>
                </c:pt>
                <c:pt idx="351">
                  <c:v>279.98991379389986</c:v>
                </c:pt>
                <c:pt idx="352">
                  <c:v>279.9399137938999</c:v>
                </c:pt>
                <c:pt idx="353">
                  <c:v>279.88991379389995</c:v>
                </c:pt>
                <c:pt idx="354">
                  <c:v>279.8399137939</c:v>
                </c:pt>
                <c:pt idx="355">
                  <c:v>279.78991379390004</c:v>
                </c:pt>
                <c:pt idx="356">
                  <c:v>279.73991379390009</c:v>
                </c:pt>
                <c:pt idx="357">
                  <c:v>279.68991379390013</c:v>
                </c:pt>
                <c:pt idx="358">
                  <c:v>279.63991379390018</c:v>
                </c:pt>
                <c:pt idx="359">
                  <c:v>279.58991379390022</c:v>
                </c:pt>
                <c:pt idx="360">
                  <c:v>279.53991379390027</c:v>
                </c:pt>
                <c:pt idx="361">
                  <c:v>279.48991379390031</c:v>
                </c:pt>
                <c:pt idx="362">
                  <c:v>279.43991379390036</c:v>
                </c:pt>
                <c:pt idx="363">
                  <c:v>279.3899137939004</c:v>
                </c:pt>
                <c:pt idx="364">
                  <c:v>279.33991379390045</c:v>
                </c:pt>
                <c:pt idx="365">
                  <c:v>279.2899137939005</c:v>
                </c:pt>
                <c:pt idx="366">
                  <c:v>279.23991379390054</c:v>
                </c:pt>
                <c:pt idx="367">
                  <c:v>279.18991379390059</c:v>
                </c:pt>
                <c:pt idx="368">
                  <c:v>279.13991379390063</c:v>
                </c:pt>
                <c:pt idx="369">
                  <c:v>279.08991379390068</c:v>
                </c:pt>
                <c:pt idx="370">
                  <c:v>279.03991379390072</c:v>
                </c:pt>
                <c:pt idx="371">
                  <c:v>278.98991379390077</c:v>
                </c:pt>
                <c:pt idx="372">
                  <c:v>278.93991379390081</c:v>
                </c:pt>
                <c:pt idx="373">
                  <c:v>278.88991379390086</c:v>
                </c:pt>
                <c:pt idx="374">
                  <c:v>278.83991379390091</c:v>
                </c:pt>
                <c:pt idx="375">
                  <c:v>278.78991379390095</c:v>
                </c:pt>
                <c:pt idx="376">
                  <c:v>278.739913793901</c:v>
                </c:pt>
                <c:pt idx="377">
                  <c:v>278.68991379390104</c:v>
                </c:pt>
                <c:pt idx="378">
                  <c:v>278.63991379390109</c:v>
                </c:pt>
                <c:pt idx="379">
                  <c:v>278.58991379390113</c:v>
                </c:pt>
                <c:pt idx="380">
                  <c:v>278.53991379390118</c:v>
                </c:pt>
                <c:pt idx="381">
                  <c:v>278.48991379390122</c:v>
                </c:pt>
                <c:pt idx="382">
                  <c:v>278.43991379390127</c:v>
                </c:pt>
                <c:pt idx="383">
                  <c:v>278.38991379390131</c:v>
                </c:pt>
                <c:pt idx="384">
                  <c:v>278.33991379390136</c:v>
                </c:pt>
                <c:pt idx="385">
                  <c:v>278.28991379390141</c:v>
                </c:pt>
                <c:pt idx="386">
                  <c:v>278.23991379390145</c:v>
                </c:pt>
                <c:pt idx="387">
                  <c:v>278.1899137939015</c:v>
                </c:pt>
                <c:pt idx="388">
                  <c:v>278.13991379390154</c:v>
                </c:pt>
                <c:pt idx="389">
                  <c:v>278.08991379390159</c:v>
                </c:pt>
                <c:pt idx="390">
                  <c:v>278.03991379390163</c:v>
                </c:pt>
                <c:pt idx="391">
                  <c:v>277.98991379390168</c:v>
                </c:pt>
                <c:pt idx="392">
                  <c:v>277.93991379390172</c:v>
                </c:pt>
                <c:pt idx="393">
                  <c:v>277.88991379390177</c:v>
                </c:pt>
                <c:pt idx="394">
                  <c:v>277.83991379390181</c:v>
                </c:pt>
                <c:pt idx="395">
                  <c:v>277.78991379390186</c:v>
                </c:pt>
                <c:pt idx="396">
                  <c:v>277.73991379390191</c:v>
                </c:pt>
                <c:pt idx="397">
                  <c:v>277.68991379390195</c:v>
                </c:pt>
                <c:pt idx="398">
                  <c:v>277.639913793902</c:v>
                </c:pt>
                <c:pt idx="399">
                  <c:v>277.58991379390204</c:v>
                </c:pt>
                <c:pt idx="400">
                  <c:v>277.53991379390209</c:v>
                </c:pt>
                <c:pt idx="401">
                  <c:v>277.48991379390213</c:v>
                </c:pt>
                <c:pt idx="402">
                  <c:v>277.43991379390218</c:v>
                </c:pt>
                <c:pt idx="403">
                  <c:v>277.38991379390222</c:v>
                </c:pt>
                <c:pt idx="404">
                  <c:v>277.33991379390227</c:v>
                </c:pt>
                <c:pt idx="405">
                  <c:v>277.28991379390231</c:v>
                </c:pt>
                <c:pt idx="406">
                  <c:v>277.23991379390236</c:v>
                </c:pt>
                <c:pt idx="407">
                  <c:v>277.18991379390241</c:v>
                </c:pt>
                <c:pt idx="408">
                  <c:v>277.13991379390245</c:v>
                </c:pt>
                <c:pt idx="409">
                  <c:v>277.0899137939025</c:v>
                </c:pt>
                <c:pt idx="410">
                  <c:v>277.03991379390254</c:v>
                </c:pt>
                <c:pt idx="411">
                  <c:v>276.98991379390259</c:v>
                </c:pt>
                <c:pt idx="412">
                  <c:v>276.93991379390263</c:v>
                </c:pt>
                <c:pt idx="413">
                  <c:v>276.88991379390268</c:v>
                </c:pt>
                <c:pt idx="414">
                  <c:v>276.83991379390272</c:v>
                </c:pt>
                <c:pt idx="415">
                  <c:v>276.78991379390277</c:v>
                </c:pt>
                <c:pt idx="416">
                  <c:v>276.73991379390282</c:v>
                </c:pt>
                <c:pt idx="417">
                  <c:v>276.68991379390286</c:v>
                </c:pt>
                <c:pt idx="418">
                  <c:v>276.63991379390291</c:v>
                </c:pt>
                <c:pt idx="419">
                  <c:v>276.58991379390295</c:v>
                </c:pt>
                <c:pt idx="420">
                  <c:v>276.539913793903</c:v>
                </c:pt>
                <c:pt idx="421">
                  <c:v>276.48991379390304</c:v>
                </c:pt>
                <c:pt idx="422">
                  <c:v>276.43991379390309</c:v>
                </c:pt>
                <c:pt idx="423">
                  <c:v>276.38991379390313</c:v>
                </c:pt>
                <c:pt idx="424">
                  <c:v>276.33991379390318</c:v>
                </c:pt>
                <c:pt idx="425">
                  <c:v>276.28991379390322</c:v>
                </c:pt>
                <c:pt idx="426">
                  <c:v>276.23991379390327</c:v>
                </c:pt>
                <c:pt idx="427">
                  <c:v>276.18991379390332</c:v>
                </c:pt>
                <c:pt idx="428">
                  <c:v>276.13991379390336</c:v>
                </c:pt>
                <c:pt idx="429">
                  <c:v>276.08991379390341</c:v>
                </c:pt>
                <c:pt idx="430">
                  <c:v>276.03991379390345</c:v>
                </c:pt>
                <c:pt idx="431">
                  <c:v>275.9899137939035</c:v>
                </c:pt>
                <c:pt idx="432">
                  <c:v>275.93991379390354</c:v>
                </c:pt>
                <c:pt idx="433">
                  <c:v>275.88991379390359</c:v>
                </c:pt>
                <c:pt idx="434">
                  <c:v>275.83991379390363</c:v>
                </c:pt>
                <c:pt idx="435">
                  <c:v>275.78991379390368</c:v>
                </c:pt>
                <c:pt idx="436">
                  <c:v>275.73991379390372</c:v>
                </c:pt>
                <c:pt idx="437">
                  <c:v>275.68991379390377</c:v>
                </c:pt>
                <c:pt idx="438">
                  <c:v>275.63991379390382</c:v>
                </c:pt>
                <c:pt idx="439">
                  <c:v>275.58991379390386</c:v>
                </c:pt>
                <c:pt idx="440">
                  <c:v>275.53991379390391</c:v>
                </c:pt>
                <c:pt idx="441">
                  <c:v>275.48991379390395</c:v>
                </c:pt>
                <c:pt idx="442">
                  <c:v>275.439913793904</c:v>
                </c:pt>
                <c:pt idx="443">
                  <c:v>275.38991379390404</c:v>
                </c:pt>
                <c:pt idx="444">
                  <c:v>275.33991379390409</c:v>
                </c:pt>
                <c:pt idx="445">
                  <c:v>275.28991379390413</c:v>
                </c:pt>
                <c:pt idx="446">
                  <c:v>275.23991379390418</c:v>
                </c:pt>
                <c:pt idx="447">
                  <c:v>275.18991379390422</c:v>
                </c:pt>
                <c:pt idx="448">
                  <c:v>275.13991379390427</c:v>
                </c:pt>
                <c:pt idx="449">
                  <c:v>275.08991379390432</c:v>
                </c:pt>
                <c:pt idx="450">
                  <c:v>275.03991379390436</c:v>
                </c:pt>
                <c:pt idx="451">
                  <c:v>274.98991379390441</c:v>
                </c:pt>
                <c:pt idx="452">
                  <c:v>274.93991379390445</c:v>
                </c:pt>
                <c:pt idx="453">
                  <c:v>274.8899137939045</c:v>
                </c:pt>
                <c:pt idx="454">
                  <c:v>274.83991379390454</c:v>
                </c:pt>
                <c:pt idx="455">
                  <c:v>274.78991379390459</c:v>
                </c:pt>
                <c:pt idx="456">
                  <c:v>274.73991379390463</c:v>
                </c:pt>
                <c:pt idx="457">
                  <c:v>274.68991379390468</c:v>
                </c:pt>
                <c:pt idx="458">
                  <c:v>274.63991379390473</c:v>
                </c:pt>
                <c:pt idx="459">
                  <c:v>274.58991379390477</c:v>
                </c:pt>
                <c:pt idx="460">
                  <c:v>274.53991379390482</c:v>
                </c:pt>
                <c:pt idx="461">
                  <c:v>274.48991379390486</c:v>
                </c:pt>
                <c:pt idx="462">
                  <c:v>274.43991379390491</c:v>
                </c:pt>
                <c:pt idx="463">
                  <c:v>274.38991379390495</c:v>
                </c:pt>
                <c:pt idx="464">
                  <c:v>274.339913793905</c:v>
                </c:pt>
                <c:pt idx="465">
                  <c:v>274.28991379390504</c:v>
                </c:pt>
                <c:pt idx="466">
                  <c:v>274.23991379390509</c:v>
                </c:pt>
                <c:pt idx="467">
                  <c:v>274.18991379390513</c:v>
                </c:pt>
                <c:pt idx="468">
                  <c:v>274.13991379390518</c:v>
                </c:pt>
                <c:pt idx="469">
                  <c:v>274.08991379390523</c:v>
                </c:pt>
                <c:pt idx="470">
                  <c:v>274.03991379390527</c:v>
                </c:pt>
                <c:pt idx="471">
                  <c:v>273.98991379390532</c:v>
                </c:pt>
                <c:pt idx="472">
                  <c:v>273.93991379390536</c:v>
                </c:pt>
                <c:pt idx="473">
                  <c:v>273.88991379390541</c:v>
                </c:pt>
                <c:pt idx="474">
                  <c:v>273.83991379390545</c:v>
                </c:pt>
                <c:pt idx="475">
                  <c:v>273.7899137939055</c:v>
                </c:pt>
                <c:pt idx="476">
                  <c:v>273.73991379390554</c:v>
                </c:pt>
                <c:pt idx="477">
                  <c:v>273.68991379390559</c:v>
                </c:pt>
                <c:pt idx="478">
                  <c:v>273.63991379390563</c:v>
                </c:pt>
                <c:pt idx="479">
                  <c:v>273.58991379390568</c:v>
                </c:pt>
                <c:pt idx="480">
                  <c:v>273.53991379390573</c:v>
                </c:pt>
                <c:pt idx="481">
                  <c:v>273.48991379390577</c:v>
                </c:pt>
                <c:pt idx="482">
                  <c:v>273.43991379390582</c:v>
                </c:pt>
                <c:pt idx="483">
                  <c:v>273.38991379390586</c:v>
                </c:pt>
                <c:pt idx="484">
                  <c:v>273.33991379390591</c:v>
                </c:pt>
                <c:pt idx="485">
                  <c:v>273.28991379390595</c:v>
                </c:pt>
                <c:pt idx="486">
                  <c:v>273.239913793906</c:v>
                </c:pt>
                <c:pt idx="487">
                  <c:v>273.18991379390604</c:v>
                </c:pt>
                <c:pt idx="488">
                  <c:v>273.13991379390609</c:v>
                </c:pt>
                <c:pt idx="489">
                  <c:v>273.08991379390613</c:v>
                </c:pt>
                <c:pt idx="490">
                  <c:v>273.03991379390618</c:v>
                </c:pt>
                <c:pt idx="491">
                  <c:v>272.98991379390623</c:v>
                </c:pt>
                <c:pt idx="492">
                  <c:v>272.93991379390627</c:v>
                </c:pt>
                <c:pt idx="493">
                  <c:v>272.88991379390632</c:v>
                </c:pt>
                <c:pt idx="494">
                  <c:v>272.83991379390636</c:v>
                </c:pt>
                <c:pt idx="495">
                  <c:v>272.78991379390641</c:v>
                </c:pt>
                <c:pt idx="496">
                  <c:v>272.73991379390645</c:v>
                </c:pt>
                <c:pt idx="497">
                  <c:v>272.6899137939065</c:v>
                </c:pt>
                <c:pt idx="498">
                  <c:v>272.63991379390654</c:v>
                </c:pt>
                <c:pt idx="499">
                  <c:v>272.58991379390659</c:v>
                </c:pt>
                <c:pt idx="500">
                  <c:v>272.53991379390663</c:v>
                </c:pt>
              </c:numCache>
            </c:numRef>
          </c:xVal>
          <c:yVal>
            <c:numRef>
              <c:f>A750CR!$M$12:$M$512</c:f>
              <c:numCache>
                <c:formatCode>General</c:formatCode>
                <c:ptCount val="501"/>
                <c:pt idx="0">
                  <c:v>5.505473712606607E-41</c:v>
                </c:pt>
                <c:pt idx="1">
                  <c:v>1.0476747357366517E-40</c:v>
                </c:pt>
                <c:pt idx="2">
                  <c:v>1.989263747176568E-40</c:v>
                </c:pt>
                <c:pt idx="3">
                  <c:v>3.7687070820653765E-40</c:v>
                </c:pt>
                <c:pt idx="4">
                  <c:v>7.1240427757191381E-40</c:v>
                </c:pt>
                <c:pt idx="5">
                  <c:v>1.3436766559975604E-39</c:v>
                </c:pt>
                <c:pt idx="6">
                  <c:v>2.5286990460769306E-39</c:v>
                </c:pt>
                <c:pt idx="7">
                  <c:v>4.7482506488341869E-39</c:v>
                </c:pt>
                <c:pt idx="8">
                  <c:v>8.8961940348355485E-39</c:v>
                </c:pt>
                <c:pt idx="9">
                  <c:v>1.6630640520026376E-38</c:v>
                </c:pt>
                <c:pt idx="10">
                  <c:v>3.1020430777344473E-38</c:v>
                </c:pt>
                <c:pt idx="11">
                  <c:v>5.7732556841874282E-38</c:v>
                </c:pt>
                <c:pt idx="12">
                  <c:v>1.0720816882272136E-37</c:v>
                </c:pt>
                <c:pt idx="13">
                  <c:v>1.9864108708102981E-37</c:v>
                </c:pt>
                <c:pt idx="14">
                  <c:v>3.6723528891791271E-37</c:v>
                </c:pt>
                <c:pt idx="15">
                  <c:v>6.7741350490417688E-37</c:v>
                </c:pt>
                <c:pt idx="16">
                  <c:v>1.2468017767760113E-36</c:v>
                </c:pt>
                <c:pt idx="17">
                  <c:v>2.2896815964585142E-36</c:v>
                </c:pt>
                <c:pt idx="18">
                  <c:v>4.1955306040693255E-36</c:v>
                </c:pt>
                <c:pt idx="19">
                  <c:v>7.6706613960965361E-36</c:v>
                </c:pt>
                <c:pt idx="20">
                  <c:v>1.3993064952213888E-35</c:v>
                </c:pt>
                <c:pt idx="21">
                  <c:v>2.546988633056658E-35</c:v>
                </c:pt>
                <c:pt idx="22">
                  <c:v>4.6256767730493307E-35</c:v>
                </c:pt>
                <c:pt idx="23">
                  <c:v>8.3821934017612789E-35</c:v>
                </c:pt>
                <c:pt idx="24">
                  <c:v>1.5155636856754731E-34</c:v>
                </c:pt>
                <c:pt idx="25">
                  <c:v>2.734165651780436E-34</c:v>
                </c:pt>
                <c:pt idx="26">
                  <c:v>4.921636952843607E-34</c:v>
                </c:pt>
                <c:pt idx="27">
                  <c:v>8.8395151600556665E-34</c:v>
                </c:pt>
                <c:pt idx="28">
                  <c:v>1.584095770151145E-33</c:v>
                </c:pt>
                <c:pt idx="29">
                  <c:v>2.8324910260588285E-33</c:v>
                </c:pt>
                <c:pt idx="30">
                  <c:v>5.053470907312157E-33</c:v>
                </c:pt>
                <c:pt idx="31">
                  <c:v>8.9959102925607089E-33</c:v>
                </c:pt>
                <c:pt idx="32">
                  <c:v>1.5978447538596669E-32</c:v>
                </c:pt>
                <c:pt idx="33">
                  <c:v>2.8317712301285882E-32</c:v>
                </c:pt>
                <c:pt idx="34">
                  <c:v>5.0074413137614498E-32</c:v>
                </c:pt>
                <c:pt idx="35">
                  <c:v>8.8350231150414726E-32</c:v>
                </c:pt>
                <c:pt idx="36">
                  <c:v>1.5553696882345432E-31</c:v>
                </c:pt>
                <c:pt idx="37">
                  <c:v>2.7320817533193053E-31</c:v>
                </c:pt>
                <c:pt idx="38">
                  <c:v>4.7883718562353903E-31</c:v>
                </c:pt>
                <c:pt idx="39">
                  <c:v>8.3736762778829023E-31</c:v>
                </c:pt>
                <c:pt idx="40">
                  <c:v>1.4610954352246199E-30</c:v>
                </c:pt>
                <c:pt idx="41">
                  <c:v>2.5437540587800009E-30</c:v>
                </c:pt>
                <c:pt idx="42">
                  <c:v>4.4188145368489769E-30</c:v>
                </c:pt>
                <c:pt idx="43">
                  <c:v>7.6589731592316551E-30</c:v>
                </c:pt>
                <c:pt idx="44">
                  <c:v>1.3245533030095786E-29</c:v>
                </c:pt>
                <c:pt idx="45">
                  <c:v>2.2856117043025234E-29</c:v>
                </c:pt>
                <c:pt idx="46">
                  <c:v>3.9352251184772921E-29</c:v>
                </c:pt>
                <c:pt idx="47">
                  <c:v>6.7603756826876738E-29</c:v>
                </c:pt>
                <c:pt idx="48">
                  <c:v>1.1587938966304532E-28</c:v>
                </c:pt>
                <c:pt idx="49">
                  <c:v>1.9818723845958528E-28</c:v>
                </c:pt>
                <c:pt idx="50">
                  <c:v>3.3820443030402602E-28</c:v>
                </c:pt>
                <c:pt idx="51">
                  <c:v>5.7586013850262275E-28</c:v>
                </c:pt>
                <c:pt idx="52">
                  <c:v>9.7833786231353233E-28</c:v>
                </c:pt>
                <c:pt idx="53">
                  <c:v>1.6584211367286387E-27</c:v>
                </c:pt>
                <c:pt idx="54">
                  <c:v>2.8050131791638711E-27</c:v>
                </c:pt>
                <c:pt idx="55">
                  <c:v>4.7337912972560897E-27</c:v>
                </c:pt>
                <c:pt idx="56">
                  <c:v>7.9710847498248666E-27</c:v>
                </c:pt>
                <c:pt idx="57">
                  <c:v>1.3392444809916404E-26</c:v>
                </c:pt>
                <c:pt idx="58">
                  <c:v>2.2451037896897951E-26</c:v>
                </c:pt>
                <c:pt idx="59">
                  <c:v>3.7553212911164333E-26</c:v>
                </c:pt>
                <c:pt idx="60">
                  <c:v>6.2674646778307143E-26</c:v>
                </c:pt>
                <c:pt idx="61">
                  <c:v>1.0436882869040908E-25</c:v>
                </c:pt>
                <c:pt idx="62">
                  <c:v>1.7341387503050112E-25</c:v>
                </c:pt>
                <c:pt idx="63">
                  <c:v>2.8749546287752889E-25</c:v>
                </c:pt>
                <c:pt idx="64">
                  <c:v>4.7556760840204377E-25</c:v>
                </c:pt>
                <c:pt idx="65">
                  <c:v>7.8492408746296717E-25</c:v>
                </c:pt>
                <c:pt idx="66">
                  <c:v>1.2926387354509746E-24</c:v>
                </c:pt>
                <c:pt idx="67">
                  <c:v>2.1240307217626204E-24</c:v>
                </c:pt>
                <c:pt idx="68">
                  <c:v>3.4823990935451052E-24</c:v>
                </c:pt>
                <c:pt idx="69">
                  <c:v>5.6967925800869302E-24</c:v>
                </c:pt>
                <c:pt idx="70">
                  <c:v>9.298574865481048E-24</c:v>
                </c:pt>
                <c:pt idx="71">
                  <c:v>1.5143856857267102E-23</c:v>
                </c:pt>
                <c:pt idx="72">
                  <c:v>2.460881598318579E-23</c:v>
                </c:pt>
                <c:pt idx="73">
                  <c:v>3.9900566388645651E-23</c:v>
                </c:pt>
                <c:pt idx="74">
                  <c:v>6.4550783986728458E-23</c:v>
                </c:pt>
                <c:pt idx="75">
                  <c:v>1.0419769237398433E-22</c:v>
                </c:pt>
                <c:pt idx="76">
                  <c:v>1.6782196409284981E-22</c:v>
                </c:pt>
                <c:pt idx="77">
                  <c:v>2.6969544843652227E-22</c:v>
                </c:pt>
                <c:pt idx="78">
                  <c:v>4.3244666634257334E-22</c:v>
                </c:pt>
                <c:pt idx="79">
                  <c:v>6.9187176722910776E-22</c:v>
                </c:pt>
                <c:pt idx="80">
                  <c:v>1.1044670994349427E-21</c:v>
                </c:pt>
                <c:pt idx="81">
                  <c:v>1.7591953835205172E-21</c:v>
                </c:pt>
                <c:pt idx="82">
                  <c:v>2.7958218130784648E-21</c:v>
                </c:pt>
                <c:pt idx="83">
                  <c:v>4.4334214701176175E-21</c:v>
                </c:pt>
                <c:pt idx="84">
                  <c:v>7.0145961138034775E-21</c:v>
                </c:pt>
                <c:pt idx="85">
                  <c:v>1.1073895970473385E-20</c:v>
                </c:pt>
                <c:pt idx="86">
                  <c:v>1.7443447698547867E-20</c:v>
                </c:pt>
                <c:pt idx="87">
                  <c:v>2.7415636574288509E-20</c:v>
                </c:pt>
                <c:pt idx="88">
                  <c:v>4.299307024541013E-20</c:v>
                </c:pt>
                <c:pt idx="89">
                  <c:v>6.7271746847779222E-20</c:v>
                </c:pt>
                <c:pt idx="90">
                  <c:v>1.0502702624763296E-19</c:v>
                </c:pt>
                <c:pt idx="91">
                  <c:v>1.6360762931103404E-19</c:v>
                </c:pt>
                <c:pt idx="92">
                  <c:v>2.5429636567207268E-19</c:v>
                </c:pt>
                <c:pt idx="93">
                  <c:v>3.9437635981731134E-19</c:v>
                </c:pt>
                <c:pt idx="94">
                  <c:v>6.1026113668629508E-19</c:v>
                </c:pt>
                <c:pt idx="95">
                  <c:v>9.4222510626169883E-19</c:v>
                </c:pt>
                <c:pt idx="96">
                  <c:v>1.4515357935514369E-18</c:v>
                </c:pt>
                <c:pt idx="97">
                  <c:v>2.2311817349010518E-18</c:v>
                </c:pt>
                <c:pt idx="98">
                  <c:v>3.4219705007115365E-18</c:v>
                </c:pt>
                <c:pt idx="99">
                  <c:v>5.236627663615615E-18</c:v>
                </c:pt>
                <c:pt idx="100">
                  <c:v>7.9957875978292688E-18</c:v>
                </c:pt>
                <c:pt idx="101">
                  <c:v>1.2181616446307203E-17</c:v>
                </c:pt>
                <c:pt idx="102">
                  <c:v>1.8517515301282331E-17</c:v>
                </c:pt>
                <c:pt idx="103">
                  <c:v>2.8086305940561911E-17</c:v>
                </c:pt>
                <c:pt idx="104">
                  <c:v>4.2505061731931368E-17</c:v>
                </c:pt>
                <c:pt idx="105">
                  <c:v>6.4183116229236819E-17</c:v>
                </c:pt>
                <c:pt idx="106">
                  <c:v>9.6701913117637141E-17</c:v>
                </c:pt>
                <c:pt idx="107">
                  <c:v>1.4537289926497173E-16</c:v>
                </c:pt>
                <c:pt idx="108">
                  <c:v>2.1805495341770756E-16</c:v>
                </c:pt>
                <c:pt idx="109">
                  <c:v>3.2634922105468855E-16</c:v>
                </c:pt>
                <c:pt idx="110">
                  <c:v>4.8734141854852797E-16</c:v>
                </c:pt>
                <c:pt idx="111">
                  <c:v>7.2613636147007895E-16</c:v>
                </c:pt>
                <c:pt idx="112">
                  <c:v>1.0795360886089733E-15</c:v>
                </c:pt>
                <c:pt idx="113">
                  <c:v>1.6013647513926844E-15</c:v>
                </c:pt>
                <c:pt idx="114">
                  <c:v>2.3701590106445002E-15</c:v>
                </c:pt>
                <c:pt idx="115">
                  <c:v>3.5002480358600098E-15</c:v>
                </c:pt>
                <c:pt idx="116">
                  <c:v>5.157678614867929E-15</c:v>
                </c:pt>
                <c:pt idx="117">
                  <c:v>7.5830488228414228E-15</c:v>
                </c:pt>
                <c:pt idx="118">
                  <c:v>1.1124168187181409E-14</c:v>
                </c:pt>
                <c:pt idx="119">
                  <c:v>1.6282660191456966E-14</c:v>
                </c:pt>
                <c:pt idx="120">
                  <c:v>2.3780297944987577E-14</c:v>
                </c:pt>
                <c:pt idx="121">
                  <c:v>3.4653199805350522E-14</c:v>
                </c:pt>
                <c:pt idx="122">
                  <c:v>5.0385261006482103E-14</c:v>
                </c:pt>
                <c:pt idx="123">
                  <c:v>7.3096705164512542E-14</c:v>
                </c:pt>
                <c:pt idx="124">
                  <c:v>1.0580987697498082E-13</c:v>
                </c:pt>
                <c:pt idx="125">
                  <c:v>1.5282300540937053E-13</c:v>
                </c:pt>
                <c:pt idx="126">
                  <c:v>2.2023451484731415E-13</c:v>
                </c:pt>
                <c:pt idx="127">
                  <c:v>3.1667672629779943E-13</c:v>
                </c:pt>
                <c:pt idx="128">
                  <c:v>4.5434005925333326E-13</c:v>
                </c:pt>
                <c:pt idx="129">
                  <c:v>6.503992516941379E-13</c:v>
                </c:pt>
                <c:pt idx="130">
                  <c:v>9.2899452487449619E-13</c:v>
                </c:pt>
                <c:pt idx="131">
                  <c:v>1.323976860566305E-12</c:v>
                </c:pt>
                <c:pt idx="132">
                  <c:v>1.8827027385387676E-12</c:v>
                </c:pt>
                <c:pt idx="133">
                  <c:v>2.6712665918075332E-12</c:v>
                </c:pt>
                <c:pt idx="134">
                  <c:v>3.7816978789825466E-12</c:v>
                </c:pt>
                <c:pt idx="135">
                  <c:v>5.3418359461652475E-12</c:v>
                </c:pt>
                <c:pt idx="136">
                  <c:v>7.5288454368194581E-12</c:v>
                </c:pt>
                <c:pt idx="137">
                  <c:v>1.0587668510895111E-11</c:v>
                </c:pt>
                <c:pt idx="138">
                  <c:v>1.4856154544256138E-11</c:v>
                </c:pt>
                <c:pt idx="139">
                  <c:v>2.0799198544061922E-11</c:v>
                </c:pt>
                <c:pt idx="140">
                  <c:v>2.9055002126669729E-11</c:v>
                </c:pt>
                <c:pt idx="141">
                  <c:v>4.049760512672099E-11</c:v>
                </c:pt>
                <c:pt idx="142">
                  <c:v>5.6321198811339786E-11</c:v>
                </c:pt>
                <c:pt idx="143">
                  <c:v>7.8153522674268276E-11</c:v>
                </c:pt>
                <c:pt idx="144">
                  <c:v>1.0820799370489068E-10</c:v>
                </c:pt>
                <c:pt idx="145">
                  <c:v>1.4948728369725066E-10</c:v>
                </c:pt>
                <c:pt idx="146">
                  <c:v>2.0605505589000674E-10</c:v>
                </c:pt>
                <c:pt idx="147">
                  <c:v>2.8339776354505956E-10</c:v>
                </c:pt>
                <c:pt idx="148">
                  <c:v>3.8890513827996536E-10</c:v>
                </c:pt>
                <c:pt idx="149">
                  <c:v>5.3250668303130939E-10</c:v>
                </c:pt>
                <c:pt idx="150">
                  <c:v>7.2751267302275867E-10</c:v>
                </c:pt>
                <c:pt idx="151">
                  <c:v>9.9172253604264398E-10</c:v>
                </c:pt>
                <c:pt idx="152">
                  <c:v>1.348881879709742E-9</c:v>
                </c:pt>
                <c:pt idx="153">
                  <c:v>1.830592917677946E-9</c:v>
                </c:pt>
                <c:pt idx="154">
                  <c:v>2.4788129363129718E-9</c:v>
                </c:pt>
                <c:pt idx="155">
                  <c:v>3.3491133705977999E-9</c:v>
                </c:pt>
                <c:pt idx="156">
                  <c:v>4.5149200380821476E-9</c:v>
                </c:pt>
                <c:pt idx="157">
                  <c:v>6.073015591294178E-9</c:v>
                </c:pt>
                <c:pt idx="158">
                  <c:v>8.1506613295951799E-9</c:v>
                </c:pt>
                <c:pt idx="159">
                  <c:v>1.0914790868876702E-8</c:v>
                </c:pt>
                <c:pt idx="160">
                  <c:v>1.4583847310567776E-8</c:v>
                </c:pt>
                <c:pt idx="161">
                  <c:v>1.9442983941148947E-8</c:v>
                </c:pt>
                <c:pt idx="162">
                  <c:v>2.5863532717321818E-8</c:v>
                </c:pt>
                <c:pt idx="163">
                  <c:v>3.4327872763842222E-8</c:v>
                </c:pt>
                <c:pt idx="164">
                  <c:v>4.5461112297292546E-8</c:v>
                </c:pt>
                <c:pt idx="165">
                  <c:v>6.0071343064532352E-8</c:v>
                </c:pt>
                <c:pt idx="166">
                  <c:v>7.9200649917818028E-8</c:v>
                </c:pt>
                <c:pt idx="167">
                  <c:v>1.0418957531781437E-7</c:v>
                </c:pt>
                <c:pt idx="168">
                  <c:v>1.3675836789475385E-7</c:v>
                </c:pt>
                <c:pt idx="169">
                  <c:v>1.7910910737038327E-7</c:v>
                </c:pt>
                <c:pt idx="170">
                  <c:v>2.3405372034172713E-7</c:v>
                </c:pt>
                <c:pt idx="171">
                  <c:v>3.0517401179309634E-7</c:v>
                </c:pt>
                <c:pt idx="172">
                  <c:v>3.9702116925616034E-7</c:v>
                </c:pt>
                <c:pt idx="173">
                  <c:v>5.1536378861371741E-7</c:v>
                </c:pt>
                <c:pt idx="174">
                  <c:v>6.6749536621124482E-7</c:v>
                </c:pt>
                <c:pt idx="175">
                  <c:v>8.6261445039941999E-7</c:v>
                </c:pt>
                <c:pt idx="176">
                  <c:v>1.1122933020485337E-6</c:v>
                </c:pt>
                <c:pt idx="177">
                  <c:v>1.4310540393527784E-6</c:v>
                </c:pt>
                <c:pt idx="178">
                  <c:v>1.837074905165497E-6</c:v>
                </c:pt>
                <c:pt idx="179">
                  <c:v>2.3530535693534791E-6</c:v>
                </c:pt>
                <c:pt idx="180">
                  <c:v>3.007259344610169E-6</c:v>
                </c:pt>
                <c:pt idx="181">
                  <c:v>3.8348119379786743E-6</c:v>
                </c:pt>
                <c:pt idx="182">
                  <c:v>4.8792309732053447E-6</c:v>
                </c:pt>
                <c:pt idx="183">
                  <c:v>6.1943080961280772E-6</c:v>
                </c:pt>
                <c:pt idx="184">
                  <c:v>7.8463621141942013E-6</c:v>
                </c:pt>
                <c:pt idx="185">
                  <c:v>9.9169474199177103E-6</c:v>
                </c:pt>
                <c:pt idx="186">
                  <c:v>1.2506097002478128E-5</c:v>
                </c:pt>
                <c:pt idx="187">
                  <c:v>1.5736193752190588E-5</c:v>
                </c:pt>
                <c:pt idx="188">
                  <c:v>1.9756577590353186E-5</c:v>
                </c:pt>
                <c:pt idx="189">
                  <c:v>2.4749011279042888E-5</c:v>
                </c:pt>
                <c:pt idx="190">
                  <c:v>3.0934144629187274E-5</c:v>
                </c:pt>
                <c:pt idx="191">
                  <c:v>3.8579135252004906E-5</c:v>
                </c:pt>
                <c:pt idx="192">
                  <c:v>4.8006603976576808E-5</c:v>
                </c:pt>
                <c:pt idx="193">
                  <c:v>5.9605124531122809E-5</c:v>
                </c:pt>
                <c:pt idx="194">
                  <c:v>7.3841469952986425E-5</c:v>
                </c:pt>
                <c:pt idx="195">
                  <c:v>9.1274862287259357E-5</c:v>
                </c:pt>
                <c:pt idx="196">
                  <c:v>1.1257349722008179E-4</c:v>
                </c:pt>
                <c:pt idx="197">
                  <c:v>1.3853364105152234E-4</c:v>
                </c:pt>
                <c:pt idx="198">
                  <c:v>1.7010162343266758E-4</c:v>
                </c:pt>
                <c:pt idx="199">
                  <c:v>2.0839907505567989E-4</c:v>
                </c:pt>
                <c:pt idx="200">
                  <c:v>2.5475178436222984E-4</c:v>
                </c:pt>
                <c:pt idx="201">
                  <c:v>3.1072257056776191E-4</c:v>
                </c:pt>
                <c:pt idx="202">
                  <c:v>3.7814859099559147E-4</c:v>
                </c:pt>
                <c:pt idx="203">
                  <c:v>4.5918351784474338E-4</c:v>
                </c:pt>
                <c:pt idx="204">
                  <c:v>5.5634503190344622E-4</c:v>
                </c:pt>
                <c:pt idx="205">
                  <c:v>6.7256808704654327E-4</c:v>
                </c:pt>
                <c:pt idx="206">
                  <c:v>8.1126439815915811E-4</c:v>
                </c:pt>
                <c:pt idx="207">
                  <c:v>9.7638859481783324E-4</c:v>
                </c:pt>
                <c:pt idx="208">
                  <c:v>1.1725114619235539E-3</c:v>
                </c:pt>
                <c:pt idx="209">
                  <c:v>1.4049006547108992E-3</c:v>
                </c:pt>
                <c:pt idx="210">
                  <c:v>1.6796092272779127E-3</c:v>
                </c:pt>
                <c:pt idx="211">
                  <c:v>2.0035722490832799E-3</c:v>
                </c:pt>
                <c:pt idx="212">
                  <c:v>2.3847117008439045E-3</c:v>
                </c:pt>
                <c:pt idx="213">
                  <c:v>2.8320497381049067E-3</c:v>
                </c:pt>
                <c:pt idx="214">
                  <c:v>3.3558302857400971E-3</c:v>
                </c:pt>
                <c:pt idx="215">
                  <c:v>3.9676487782656297E-3</c:v>
                </c:pt>
                <c:pt idx="216">
                  <c:v>4.6805896878805821E-3</c:v>
                </c:pt>
                <c:pt idx="217">
                  <c:v>5.5093712837136826E-3</c:v>
                </c:pt>
                <c:pt idx="218">
                  <c:v>6.4704968414363156E-3</c:v>
                </c:pt>
                <c:pt idx="219">
                  <c:v>7.5824112723262543E-3</c:v>
                </c:pt>
                <c:pt idx="220">
                  <c:v>8.8656618658071364E-3</c:v>
                </c:pt>
                <c:pt idx="221">
                  <c:v>1.0343061540958218E-2</c:v>
                </c:pt>
                <c:pt idx="222">
                  <c:v>1.2039852682832669E-2</c:v>
                </c:pt>
                <c:pt idx="223">
                  <c:v>1.3983869301900679E-2</c:v>
                </c:pt>
                <c:pt idx="224">
                  <c:v>1.6205694903796444E-2</c:v>
                </c:pt>
                <c:pt idx="225">
                  <c:v>1.8738813097086669E-2</c:v>
                </c:pt>
                <c:pt idx="226">
                  <c:v>2.161974760536731E-2</c:v>
                </c:pt>
                <c:pt idx="227">
                  <c:v>2.4888187994095881E-2</c:v>
                </c:pt>
                <c:pt idx="228">
                  <c:v>2.8587097080713574E-2</c:v>
                </c:pt>
                <c:pt idx="229">
                  <c:v>3.2762795678355862E-2</c:v>
                </c:pt>
                <c:pt idx="230">
                  <c:v>3.7465020039269478E-2</c:v>
                </c:pt>
                <c:pt idx="231">
                  <c:v>4.2746947125227162E-2</c:v>
                </c:pt>
                <c:pt idx="232">
                  <c:v>4.8665182650651166E-2</c:v>
                </c:pt>
                <c:pt idx="233">
                  <c:v>5.5279706732130611E-2</c:v>
                </c:pt>
                <c:pt idx="234">
                  <c:v>6.26537719479872E-2</c:v>
                </c:pt>
                <c:pt idx="235">
                  <c:v>7.0853748675794248E-2</c:v>
                </c:pt>
                <c:pt idx="236">
                  <c:v>7.9948912746066678E-2</c:v>
                </c:pt>
                <c:pt idx="237">
                  <c:v>9.0011170737610793E-2</c:v>
                </c:pt>
                <c:pt idx="238">
                  <c:v>0.10111471865387027</c:v>
                </c:pt>
                <c:pt idx="239">
                  <c:v>0.11333563026793445</c:v>
                </c:pt>
                <c:pt idx="240">
                  <c:v>0.12675137211245777</c:v>
                </c:pt>
                <c:pt idx="241">
                  <c:v>0.14144024292278426</c:v>
                </c:pt>
                <c:pt idx="242">
                  <c:v>0.15748073631731233</c:v>
                </c:pt>
                <c:pt idx="243">
                  <c:v>0.17495082661546635</c:v>
                </c:pt>
                <c:pt idx="244">
                  <c:v>0.19392717894377798</c:v>
                </c:pt>
                <c:pt idx="245">
                  <c:v>0.21448428615379739</c:v>
                </c:pt>
                <c:pt idx="246">
                  <c:v>0.23669353655701725</c:v>
                </c:pt>
                <c:pt idx="247">
                  <c:v>0.26062221805263575</c:v>
                </c:pt>
                <c:pt idx="248">
                  <c:v>0.2863324658605742</c:v>
                </c:pt>
                <c:pt idx="249">
                  <c:v>0.31388016274739011</c:v>
                </c:pt>
                <c:pt idx="250">
                  <c:v>0.34331380231548958</c:v>
                </c:pt>
                <c:pt idx="251">
                  <c:v>0.37467332758189087</c:v>
                </c:pt>
                <c:pt idx="252">
                  <c:v>0.40798895866435281</c:v>
                </c:pt>
                <c:pt idx="253">
                  <c:v>0.4432800248804733</c:v>
                </c:pt>
                <c:pt idx="254">
                  <c:v>0.48055381790846852</c:v>
                </c:pt>
                <c:pt idx="255">
                  <c:v>0.51980448381538691</c:v>
                </c:pt>
                <c:pt idx="256">
                  <c:v>0.56101197268864689</c:v>
                </c:pt>
                <c:pt idx="257">
                  <c:v>0.60414106527081091</c:v>
                </c:pt>
                <c:pt idx="258">
                  <c:v>0.64914049635893156</c:v>
                </c:pt>
                <c:pt idx="259">
                  <c:v>0.69594219475612584</c:v>
                </c:pt>
                <c:pt idx="260">
                  <c:v>0.74446065922674154</c:v>
                </c:pt>
                <c:pt idx="261">
                  <c:v>0.79459248918632963</c:v>
                </c:pt>
                <c:pt idx="262">
                  <c:v>0.84621608773947277</c:v>
                </c:pt>
                <c:pt idx="263">
                  <c:v>0.89919155315637878</c:v>
                </c:pt>
                <c:pt idx="264">
                  <c:v>0.95336077295582877</c:v>
                </c:pt>
                <c:pt idx="265">
                  <c:v>1.0085477324497962</c:v>
                </c:pt>
                <c:pt idx="266">
                  <c:v>1.0645590469257709</c:v>
                </c:pt>
                <c:pt idx="267">
                  <c:v>1.1211847236282741</c:v>
                </c:pt>
                <c:pt idx="268">
                  <c:v>1.1781991563926539</c:v>
                </c:pt>
                <c:pt idx="269">
                  <c:v>1.2353623522325599</c:v>
                </c:pt>
                <c:pt idx="270">
                  <c:v>1.2924213854466124</c:v>
                </c:pt>
                <c:pt idx="271">
                  <c:v>1.3491120709561897</c:v>
                </c:pt>
                <c:pt idx="272">
                  <c:v>1.4051608446876902</c:v>
                </c:pt>
                <c:pt idx="273">
                  <c:v>1.4602868349465759</c:v>
                </c:pt>
                <c:pt idx="274">
                  <c:v>1.5142041049773354</c:v>
                </c:pt>
                <c:pt idx="275">
                  <c:v>1.5666240433449294</c:v>
                </c:pt>
                <c:pt idx="276">
                  <c:v>1.6172578754899809</c:v>
                </c:pt>
                <c:pt idx="277">
                  <c:v>1.665819266879921</c:v>
                </c:pt>
                <c:pt idx="278">
                  <c:v>1.7120269856744128</c:v>
                </c:pt>
                <c:pt idx="279">
                  <c:v>1.7556075908117461</c:v>
                </c:pt>
                <c:pt idx="280">
                  <c:v>1.7962981099607278</c:v>
                </c:pt>
                <c:pt idx="281">
                  <c:v>1.8338486709166135</c:v>
                </c:pt>
                <c:pt idx="282">
                  <c:v>1.868025049784563</c:v>
                </c:pt>
                <c:pt idx="283">
                  <c:v>1.8986110997114185</c:v>
                </c:pt>
                <c:pt idx="284">
                  <c:v>1.9254110250037602</c:v>
                </c:pt>
                <c:pt idx="285">
                  <c:v>1.9482514671999447</c:v>
                </c:pt>
                <c:pt idx="286">
                  <c:v>1.9669833720242396</c:v>
                </c:pt>
                <c:pt idx="287">
                  <c:v>1.981483609105769</c:v>
                </c:pt>
                <c:pt idx="288">
                  <c:v>1.9916563198434118</c:v>
                </c:pt>
                <c:pt idx="289">
                  <c:v>1.9974339727769024</c:v>
                </c:pt>
                <c:pt idx="290">
                  <c:v>1.9987781102095215</c:v>
                </c:pt>
                <c:pt idx="291">
                  <c:v>1.9956797745345143</c:v>
                </c:pt>
                <c:pt idx="292">
                  <c:v>1.9881596076536274</c:v>
                </c:pt>
                <c:pt idx="293">
                  <c:v>1.9762676219441058</c:v>
                </c:pt>
                <c:pt idx="294">
                  <c:v>1.9600826463292611</c:v>
                </c:pt>
                <c:pt idx="295">
                  <c:v>1.9397114560355873</c:v>
                </c:pt>
                <c:pt idx="296">
                  <c:v>1.9152875994763927</c:v>
                </c:pt>
                <c:pt idx="297">
                  <c:v>1.8869699402922588</c:v>
                </c:pt>
                <c:pt idx="298">
                  <c:v>1.8549409368129401</c:v>
                </c:pt>
                <c:pt idx="299">
                  <c:v>1.8194046850028536</c:v>
                </c:pt>
                <c:pt idx="300">
                  <c:v>1.7805847542427575</c:v>
                </c:pt>
                <c:pt idx="301">
                  <c:v>1.7387218480253412</c:v>
                </c:pt>
                <c:pt idx="302">
                  <c:v>1.6940713237572749</c:v>
                </c:pt>
                <c:pt idx="303">
                  <c:v>1.6469006073340111</c:v>
                </c:pt>
                <c:pt idx="304">
                  <c:v>1.5974865389701594</c:v>
                </c:pt>
                <c:pt idx="305">
                  <c:v>1.5461126869261537</c:v>
                </c:pt>
                <c:pt idx="306">
                  <c:v>1.4930666652843041</c:v>
                </c:pt>
                <c:pt idx="307">
                  <c:v>1.4386374908209643</c:v>
                </c:pt>
                <c:pt idx="308">
                  <c:v>1.3831130123361182</c:v>
                </c:pt>
                <c:pt idx="309">
                  <c:v>1.3267774435882107</c:v>
                </c:pt>
                <c:pt idx="310">
                  <c:v>1.2699090283014878</c:v>
                </c:pt>
                <c:pt idx="311">
                  <c:v>1.2127778626344652</c:v>
                </c:pt>
                <c:pt idx="312">
                  <c:v>1.155643897096581</c:v>
                </c:pt>
                <c:pt idx="313">
                  <c:v>1.0987551362548931</c:v>
                </c:pt>
                <c:pt idx="314">
                  <c:v>1.0423460507651965</c:v>
                </c:pt>
                <c:pt idx="315">
                  <c:v>0.98663621237353538</c:v>
                </c:pt>
                <c:pt idx="316">
                  <c:v>0.93182915864427995</c:v>
                </c:pt>
                <c:pt idx="317">
                  <c:v>0.87811149035545455</c:v>
                </c:pt>
                <c:pt idx="318">
                  <c:v>0.82565220083133095</c:v>
                </c:pt>
                <c:pt idx="319">
                  <c:v>0.77460223302012354</c:v>
                </c:pt>
                <c:pt idx="320">
                  <c:v>0.72509425692676055</c:v>
                </c:pt>
                <c:pt idx="321">
                  <c:v>0.67724265712418752</c:v>
                </c:pt>
                <c:pt idx="322">
                  <c:v>0.63114371752912057</c:v>
                </c:pt>
                <c:pt idx="323">
                  <c:v>0.58687598846747191</c:v>
                </c:pt>
                <c:pt idx="324">
                  <c:v>0.54450081928890715</c:v>
                </c:pt>
                <c:pt idx="325">
                  <c:v>0.50406303842762101</c:v>
                </c:pt>
                <c:pt idx="326">
                  <c:v>0.4655917618466725</c:v>
                </c:pt>
                <c:pt idx="327">
                  <c:v>0.42910131023682285</c:v>
                </c:pt>
                <c:pt idx="328">
                  <c:v>0.3945922151506922</c:v>
                </c:pt>
                <c:pt idx="329">
                  <c:v>0.36205229441534298</c:v>
                </c:pt>
                <c:pt idx="330">
                  <c:v>0.33145777765149709</c:v>
                </c:pt>
                <c:pt idx="331">
                  <c:v>0.30277446350128445</c:v>
                </c:pt>
                <c:pt idx="332">
                  <c:v>0.27595889119099465</c:v>
                </c:pt>
                <c:pt idx="333">
                  <c:v>0.25095951029078728</c:v>
                </c:pt>
                <c:pt idx="334">
                  <c:v>0.2277178339385216</c:v>
                </c:pt>
                <c:pt idx="335">
                  <c:v>0.20616956232847933</c:v>
                </c:pt>
                <c:pt idx="336">
                  <c:v>0.18624566488733241</c:v>
                </c:pt>
                <c:pt idx="337">
                  <c:v>0.16787341123050309</c:v>
                </c:pt>
                <c:pt idx="338">
                  <c:v>0.15097734267579144</c:v>
                </c:pt>
                <c:pt idx="339">
                  <c:v>0.13548017775462032</c:v>
                </c:pt>
                <c:pt idx="340">
                  <c:v>0.12130364677482521</c:v>
                </c:pt>
                <c:pt idx="341">
                  <c:v>0.10836925202687561</c:v>
                </c:pt>
                <c:pt idx="342">
                  <c:v>9.6598951666156771E-2</c:v>
                </c:pt>
                <c:pt idx="343">
                  <c:v>8.5915766630075413E-2</c:v>
                </c:pt>
                <c:pt idx="344">
                  <c:v>7.6244311147086422E-2</c:v>
                </c:pt>
                <c:pt idx="345">
                  <c:v>6.7511248456126632E-2</c:v>
                </c:pt>
                <c:pt idx="346">
                  <c:v>5.9645674274095874E-2</c:v>
                </c:pt>
                <c:pt idx="347">
                  <c:v>5.257943132418922E-2</c:v>
                </c:pt>
                <c:pt idx="348">
                  <c:v>4.6247358870527146E-2</c:v>
                </c:pt>
                <c:pt idx="349">
                  <c:v>4.0587481698913012E-2</c:v>
                </c:pt>
                <c:pt idx="350">
                  <c:v>3.554114334634053E-2</c:v>
                </c:pt>
                <c:pt idx="351">
                  <c:v>3.1053088621711872E-2</c:v>
                </c:pt>
                <c:pt idx="352">
                  <c:v>2.7071500587277718E-2</c:v>
                </c:pt>
                <c:pt idx="353">
                  <c:v>2.3547997195872063E-2</c:v>
                </c:pt>
                <c:pt idx="354">
                  <c:v>2.0437592715107065E-2</c:v>
                </c:pt>
                <c:pt idx="355">
                  <c:v>1.7698628928703511E-2</c:v>
                </c:pt>
                <c:pt idx="356">
                  <c:v>1.529268089948457E-2</c:v>
                </c:pt>
                <c:pt idx="357">
                  <c:v>1.3184441820424237E-2</c:v>
                </c:pt>
                <c:pt idx="358">
                  <c:v>1.1341591181193808E-2</c:v>
                </c:pt>
                <c:pt idx="359">
                  <c:v>9.7346501488683301E-3</c:v>
                </c:pt>
                <c:pt idx="360">
                  <c:v>8.3368277129666924E-3</c:v>
                </c:pt>
                <c:pt idx="361">
                  <c:v>7.1238607859611903E-3</c:v>
                </c:pt>
                <c:pt idx="362">
                  <c:v>6.0738510889202521E-3</c:v>
                </c:pt>
                <c:pt idx="363">
                  <c:v>5.1671012950743854E-3</c:v>
                </c:pt>
                <c:pt idx="364">
                  <c:v>4.3859525577632803E-3</c:v>
                </c:pt>
                <c:pt idx="365">
                  <c:v>3.7146252183067538E-3</c:v>
                </c:pt>
                <c:pt idx="366">
                  <c:v>3.1390641776946277E-3</c:v>
                </c:pt>
                <c:pt idx="367">
                  <c:v>2.6467901265007153E-3</c:v>
                </c:pt>
                <c:pt idx="368">
                  <c:v>2.2267575620988993E-3</c:v>
                </c:pt>
                <c:pt idx="369">
                  <c:v>1.8692202823045799E-3</c:v>
                </c:pt>
                <c:pt idx="370">
                  <c:v>1.5656048304888259E-3</c:v>
                </c:pt>
                <c:pt idx="371">
                  <c:v>1.3083921789155727E-3</c:v>
                </c:pt>
                <c:pt idx="372">
                  <c:v>1.0910077739253224E-3</c:v>
                </c:pt>
                <c:pt idx="373">
                  <c:v>9.0771992760692061E-4</c:v>
                </c:pt>
                <c:pt idx="374">
                  <c:v>7.5354642441096363E-4</c:v>
                </c:pt>
                <c:pt idx="375">
                  <c:v>6.241691161689765E-4</c:v>
                </c:pt>
                <c:pt idx="376">
                  <c:v>5.1585620342855067E-4</c:v>
                </c:pt>
                <c:pt idx="377">
                  <c:v>4.253918430311308E-4</c:v>
                </c:pt>
                <c:pt idx="378">
                  <c:v>3.5001267953875298E-4</c:v>
                </c:pt>
                <c:pt idx="379">
                  <c:v>2.8735086955783765E-4</c:v>
                </c:pt>
                <c:pt idx="380">
                  <c:v>2.3538315135921193E-4</c:v>
                </c:pt>
                <c:pt idx="381">
                  <c:v>1.9238550568169747E-4</c:v>
                </c:pt>
                <c:pt idx="382">
                  <c:v>1.5689295556561757E-4</c:v>
                </c:pt>
                <c:pt idx="383">
                  <c:v>1.2766406195045731E-4</c:v>
                </c:pt>
                <c:pt idx="384">
                  <c:v>1.0364968618194876E-4</c:v>
                </c:pt>
                <c:pt idx="385">
                  <c:v>8.3965609245145368E-5</c:v>
                </c:pt>
                <c:pt idx="386">
                  <c:v>6.786861935356596E-5</c:v>
                </c:pt>
                <c:pt idx="387">
                  <c:v>5.473570350509934E-5</c:v>
                </c:pt>
                <c:pt idx="388">
                  <c:v>4.4046003925918108E-5</c:v>
                </c:pt>
                <c:pt idx="389">
                  <c:v>3.5365226257612144E-5</c:v>
                </c:pt>
                <c:pt idx="390">
                  <c:v>2.8332212315085735E-5</c:v>
                </c:pt>
                <c:pt idx="391">
                  <c:v>2.2647415779617741E-5</c:v>
                </c:pt>
                <c:pt idx="392">
                  <c:v>1.8063043919264729E-5</c:v>
                </c:pt>
                <c:pt idx="393">
                  <c:v>1.4374652062819895E-5</c:v>
                </c:pt>
                <c:pt idx="394">
                  <c:v>1.1413999886948338E-5</c:v>
                </c:pt>
                <c:pt idx="395">
                  <c:v>9.042999468932329E-6</c:v>
                </c:pt>
                <c:pt idx="396">
                  <c:v>7.148604426354182E-6</c:v>
                </c:pt>
                <c:pt idx="397">
                  <c:v>5.6385072737488372E-6</c:v>
                </c:pt>
                <c:pt idx="398">
                  <c:v>4.4375283768116243E-6</c:v>
                </c:pt>
                <c:pt idx="399">
                  <c:v>3.48459460959542E-6</c:v>
                </c:pt>
                <c:pt idx="400">
                  <c:v>2.7302190751581038E-6</c:v>
                </c:pt>
                <c:pt idx="401">
                  <c:v>2.1344051085426141E-6</c:v>
                </c:pt>
                <c:pt idx="402">
                  <c:v>1.6649083281135283E-6</c:v>
                </c:pt>
                <c:pt idx="403">
                  <c:v>1.2957998301557229E-6</c:v>
                </c:pt>
                <c:pt idx="404">
                  <c:v>1.0062818293188737E-6</c:v>
                </c:pt>
                <c:pt idx="405">
                  <c:v>7.7971423209190804E-7</c:v>
                </c:pt>
                <c:pt idx="406">
                  <c:v>6.0281688885571983E-7</c:v>
                </c:pt>
                <c:pt idx="407">
                  <c:v>4.6501769593882879E-7</c:v>
                </c:pt>
                <c:pt idx="408">
                  <c:v>3.5792140180394593E-7</c:v>
                </c:pt>
                <c:pt idx="409">
                  <c:v>2.7487799496680744E-7</c:v>
                </c:pt>
                <c:pt idx="410">
                  <c:v>2.1063299345894429E-7</c:v>
                </c:pt>
                <c:pt idx="411">
                  <c:v>1.6104488825694595E-7</c:v>
                </c:pt>
                <c:pt idx="412">
                  <c:v>1.2285748136651497E-7</c:v>
                </c:pt>
                <c:pt idx="413">
                  <c:v>9.3516962083336737E-8</c:v>
                </c:pt>
                <c:pt idx="414">
                  <c:v>7.1025335127549649E-8</c:v>
                </c:pt>
                <c:pt idx="415">
                  <c:v>5.3823298795011314E-8</c:v>
                </c:pt>
                <c:pt idx="416">
                  <c:v>4.0696911439313597E-8</c:v>
                </c:pt>
                <c:pt idx="417">
                  <c:v>3.0703416875113506E-8</c:v>
                </c:pt>
                <c:pt idx="418">
                  <c:v>2.3112455414488576E-8</c:v>
                </c:pt>
                <c:pt idx="419">
                  <c:v>1.7359594743757447E-8</c:v>
                </c:pt>
                <c:pt idx="420">
                  <c:v>1.3009697467909159E-8</c:v>
                </c:pt>
                <c:pt idx="421">
                  <c:v>9.7281202741482697E-9</c:v>
                </c:pt>
                <c:pt idx="422">
                  <c:v>7.258130697097002E-9</c:v>
                </c:pt>
                <c:pt idx="423">
                  <c:v>5.403246192484751E-9</c:v>
                </c:pt>
                <c:pt idx="424">
                  <c:v>4.0134591490524233E-9</c:v>
                </c:pt>
                <c:pt idx="425">
                  <c:v>2.9745211179128779E-9</c:v>
                </c:pt>
                <c:pt idx="426">
                  <c:v>2.1996287388770258E-9</c:v>
                </c:pt>
                <c:pt idx="427">
                  <c:v>1.6229899585421674E-9</c:v>
                </c:pt>
                <c:pt idx="428">
                  <c:v>1.194858285353439E-9</c:v>
                </c:pt>
                <c:pt idx="429">
                  <c:v>8.7771007771997467E-10</c:v>
                </c:pt>
                <c:pt idx="430">
                  <c:v>6.4330938811943372E-10</c:v>
                </c:pt>
                <c:pt idx="431">
                  <c:v>4.7046011747675075E-10</c:v>
                </c:pt>
                <c:pt idx="432">
                  <c:v>3.4328897426284176E-10</c:v>
                </c:pt>
                <c:pt idx="433">
                  <c:v>2.4993726679765924E-10</c:v>
                </c:pt>
                <c:pt idx="434">
                  <c:v>1.8156674021041076E-10</c:v>
                </c:pt>
                <c:pt idx="435">
                  <c:v>1.3160600185567568E-10</c:v>
                </c:pt>
                <c:pt idx="436">
                  <c:v>9.5180769964187868E-11</c:v>
                </c:pt>
                <c:pt idx="437">
                  <c:v>6.8684201038734261E-11</c:v>
                </c:pt>
                <c:pt idx="438">
                  <c:v>4.9453679132940628E-11</c:v>
                </c:pt>
                <c:pt idx="439">
                  <c:v>3.5528304439783629E-11</c:v>
                </c:pt>
                <c:pt idx="440">
                  <c:v>2.5467392138968037E-11</c:v>
                </c:pt>
                <c:pt idx="441">
                  <c:v>1.8214975368141954E-11</c:v>
                </c:pt>
                <c:pt idx="442">
                  <c:v>1.2998906503345467E-11</c:v>
                </c:pt>
                <c:pt idx="443">
                  <c:v>9.2559110151195034E-12</c:v>
                </c:pt>
                <c:pt idx="444">
                  <c:v>6.5760580815558295E-12</c:v>
                </c:pt>
                <c:pt idx="445">
                  <c:v>4.6617204753520747E-12</c:v>
                </c:pt>
                <c:pt idx="446">
                  <c:v>3.2973187824161177E-12</c:v>
                </c:pt>
                <c:pt idx="447">
                  <c:v>2.3270716906926836E-12</c:v>
                </c:pt>
                <c:pt idx="448">
                  <c:v>1.6386745481730405E-12</c:v>
                </c:pt>
                <c:pt idx="449">
                  <c:v>1.1513563821426353E-12</c:v>
                </c:pt>
                <c:pt idx="450">
                  <c:v>8.0716246128186757E-13</c:v>
                </c:pt>
                <c:pt idx="451">
                  <c:v>5.646069999513534E-13</c:v>
                </c:pt>
                <c:pt idx="452">
                  <c:v>3.9406301820909023E-13</c:v>
                </c:pt>
                <c:pt idx="453">
                  <c:v>2.7442218597578503E-13</c:v>
                </c:pt>
                <c:pt idx="454">
                  <c:v>1.9068076189553788E-13</c:v>
                </c:pt>
                <c:pt idx="455">
                  <c:v>1.3219914810646268E-13</c:v>
                </c:pt>
                <c:pt idx="456">
                  <c:v>9.1450177658064881E-14</c:v>
                </c:pt>
                <c:pt idx="457">
                  <c:v>6.3121101563880827E-14</c:v>
                </c:pt>
                <c:pt idx="458">
                  <c:v>4.3470907260114114E-14</c:v>
                </c:pt>
                <c:pt idx="459">
                  <c:v>2.9871494959997771E-14</c:v>
                </c:pt>
                <c:pt idx="460">
                  <c:v>2.0480913847865578E-14</c:v>
                </c:pt>
                <c:pt idx="461">
                  <c:v>1.4011215809461887E-14</c:v>
                </c:pt>
                <c:pt idx="462">
                  <c:v>9.5639309738625294E-15</c:v>
                </c:pt>
                <c:pt idx="463">
                  <c:v>6.5137511455772714E-15</c:v>
                </c:pt>
                <c:pt idx="464">
                  <c:v>4.4264953369010014E-15</c:v>
                </c:pt>
                <c:pt idx="465">
                  <c:v>3.0013937820678665E-15</c:v>
                </c:pt>
                <c:pt idx="466">
                  <c:v>2.0305798154783503E-15</c:v>
                </c:pt>
                <c:pt idx="467">
                  <c:v>1.370727955629249E-15</c:v>
                </c:pt>
                <c:pt idx="468">
                  <c:v>9.2324421369359627E-16</c:v>
                </c:pt>
                <c:pt idx="469">
                  <c:v>6.2046321327974891E-16</c:v>
                </c:pt>
                <c:pt idx="470">
                  <c:v>4.1605390235820236E-16</c:v>
                </c:pt>
                <c:pt idx="471">
                  <c:v>2.7836669995787796E-16</c:v>
                </c:pt>
                <c:pt idx="472">
                  <c:v>1.8583139237717845E-16</c:v>
                </c:pt>
                <c:pt idx="473">
                  <c:v>1.2378128871599805E-16</c:v>
                </c:pt>
                <c:pt idx="474">
                  <c:v>8.2266882082903858E-17</c:v>
                </c:pt>
                <c:pt idx="475">
                  <c:v>5.4554326016025542E-17</c:v>
                </c:pt>
                <c:pt idx="476">
                  <c:v>3.6096697546390895E-17</c:v>
                </c:pt>
                <c:pt idx="477">
                  <c:v>2.383086822935544E-17</c:v>
                </c:pt>
                <c:pt idx="478">
                  <c:v>1.5698074252027712E-17</c:v>
                </c:pt>
                <c:pt idx="479">
                  <c:v>1.0317797774926325E-17</c:v>
                </c:pt>
                <c:pt idx="480">
                  <c:v>6.7664638072797825E-18</c:v>
                </c:pt>
                <c:pt idx="481">
                  <c:v>4.4276229889959764E-18</c:v>
                </c:pt>
                <c:pt idx="482">
                  <c:v>2.8907705601738594E-18</c:v>
                </c:pt>
                <c:pt idx="483">
                  <c:v>1.8831752233526594E-18</c:v>
                </c:pt>
                <c:pt idx="484">
                  <c:v>1.2240578937679087E-18</c:v>
                </c:pt>
                <c:pt idx="485">
                  <c:v>7.9386618833393923E-19</c:v>
                </c:pt>
                <c:pt idx="486">
                  <c:v>5.1372035084205333E-19</c:v>
                </c:pt>
                <c:pt idx="487">
                  <c:v>3.3169609193466207E-19</c:v>
                </c:pt>
                <c:pt idx="488">
                  <c:v>2.1369189865300712E-19</c:v>
                </c:pt>
                <c:pt idx="489">
                  <c:v>1.3736303562518638E-19</c:v>
                </c:pt>
                <c:pt idx="490">
                  <c:v>8.8102010841638096E-20</c:v>
                </c:pt>
                <c:pt idx="491">
                  <c:v>5.6381403276514107E-20</c:v>
                </c:pt>
                <c:pt idx="492">
                  <c:v>3.6001455544913321E-20</c:v>
                </c:pt>
                <c:pt idx="493">
                  <c:v>2.2937092054548316E-20</c:v>
                </c:pt>
                <c:pt idx="494">
                  <c:v>1.4581116313657392E-20</c:v>
                </c:pt>
                <c:pt idx="495">
                  <c:v>9.2486279690497258E-21</c:v>
                </c:pt>
                <c:pt idx="496">
                  <c:v>5.8532620078001372E-21</c:v>
                </c:pt>
                <c:pt idx="497">
                  <c:v>3.6961768137095782E-21</c:v>
                </c:pt>
                <c:pt idx="498">
                  <c:v>2.328850612134186E-21</c:v>
                </c:pt>
                <c:pt idx="499">
                  <c:v>1.4640794417225207E-21</c:v>
                </c:pt>
                <c:pt idx="500">
                  <c:v>9.1837863717929916E-22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1B5-4AD9-82F8-F81FB06A4692}"/>
            </c:ext>
          </c:extLst>
        </c:ser>
        <c:ser>
          <c:idx val="11"/>
          <c:order val="11"/>
          <c:tx>
            <c:v>Gauss 9</c:v>
          </c:tx>
          <c:marker>
            <c:symbol val="none"/>
          </c:marker>
          <c:yVal>
            <c:numRef>
              <c:f>A750CR!$N$12:$N$512</c:f>
              <c:numCache>
                <c:formatCode>General</c:formatCode>
                <c:ptCount val="501"/>
                <c:pt idx="0">
                  <c:v>2.3964746472802853E-98</c:v>
                </c:pt>
                <c:pt idx="1">
                  <c:v>6.5495069130057439E-98</c:v>
                </c:pt>
                <c:pt idx="2">
                  <c:v>1.7859878078058939E-97</c:v>
                </c:pt>
                <c:pt idx="3">
                  <c:v>4.8593982584038687E-97</c:v>
                </c:pt>
                <c:pt idx="4">
                  <c:v>1.3192302967410424E-96</c:v>
                </c:pt>
                <c:pt idx="5">
                  <c:v>3.5734923630062216E-96</c:v>
                </c:pt>
                <c:pt idx="6">
                  <c:v>9.6582672631981362E-96</c:v>
                </c:pt>
                <c:pt idx="7">
                  <c:v>2.6045919782747976E-95</c:v>
                </c:pt>
                <c:pt idx="8">
                  <c:v>7.0083260314781186E-95</c:v>
                </c:pt>
                <c:pt idx="9">
                  <c:v>1.8815814152664557E-94</c:v>
                </c:pt>
                <c:pt idx="10">
                  <c:v>5.0404098465037863E-94</c:v>
                </c:pt>
                <c:pt idx="11">
                  <c:v>1.3472332932927035E-93</c:v>
                </c:pt>
                <c:pt idx="12">
                  <c:v>3.5929723998373705E-93</c:v>
                </c:pt>
                <c:pt idx="13">
                  <c:v>9.5609065734709939E-93</c:v>
                </c:pt>
                <c:pt idx="14">
                  <c:v>2.5385071247677282E-92</c:v>
                </c:pt>
                <c:pt idx="15">
                  <c:v>6.7249927096030089E-92</c:v>
                </c:pt>
                <c:pt idx="16">
                  <c:v>1.7776218015455406E-91</c:v>
                </c:pt>
                <c:pt idx="17">
                  <c:v>4.6883609187764541E-91</c:v>
                </c:pt>
                <c:pt idx="18">
                  <c:v>1.2337774410062162E-90</c:v>
                </c:pt>
                <c:pt idx="19">
                  <c:v>3.2395652525934003E-90</c:v>
                </c:pt>
                <c:pt idx="20">
                  <c:v>8.4873235410125027E-90</c:v>
                </c:pt>
                <c:pt idx="21">
                  <c:v>2.218650545352343E-89</c:v>
                </c:pt>
                <c:pt idx="22">
                  <c:v>5.7868358950396472E-89</c:v>
                </c:pt>
                <c:pt idx="23">
                  <c:v>1.5060089381965138E-88</c:v>
                </c:pt>
                <c:pt idx="24">
                  <c:v>3.9106419176514357E-88</c:v>
                </c:pt>
                <c:pt idx="25">
                  <c:v>1.0132174756105482E-87</c:v>
                </c:pt>
                <c:pt idx="26">
                  <c:v>2.6193372027112565E-87</c:v>
                </c:pt>
                <c:pt idx="27">
                  <c:v>6.7563831450167318E-87</c:v>
                </c:pt>
                <c:pt idx="28">
                  <c:v>1.73888654596586E-86</c:v>
                </c:pt>
                <c:pt idx="29">
                  <c:v>4.4654203135931378E-86</c:v>
                </c:pt>
                <c:pt idx="30">
                  <c:v>1.1441621032494245E-85</c:v>
                </c:pt>
                <c:pt idx="31">
                  <c:v>2.9251415939995623E-85</c:v>
                </c:pt>
                <c:pt idx="32">
                  <c:v>7.46174402606262E-85</c:v>
                </c:pt>
                <c:pt idx="33">
                  <c:v>1.8991878303189556E-84</c:v>
                </c:pt>
                <c:pt idx="34">
                  <c:v>4.8231371302359163E-84</c:v>
                </c:pt>
                <c:pt idx="35">
                  <c:v>1.2221525546639087E-83</c:v>
                </c:pt>
                <c:pt idx="36">
                  <c:v>3.0899777265400541E-83</c:v>
                </c:pt>
                <c:pt idx="37">
                  <c:v>7.7950588239987997E-83</c:v>
                </c:pt>
                <c:pt idx="38">
                  <c:v>1.9620838529809851E-82</c:v>
                </c:pt>
                <c:pt idx="39">
                  <c:v>4.9277634226839481E-82</c:v>
                </c:pt>
                <c:pt idx="40">
                  <c:v>1.2348558240025459E-81</c:v>
                </c:pt>
                <c:pt idx="41">
                  <c:v>3.0875697552298598E-81</c:v>
                </c:pt>
                <c:pt idx="42">
                  <c:v>7.7028496443825016E-81</c:v>
                </c:pt>
                <c:pt idx="43">
                  <c:v>1.9174329329682389E-80</c:v>
                </c:pt>
                <c:pt idx="44">
                  <c:v>4.7623692228592965E-80</c:v>
                </c:pt>
                <c:pt idx="45">
                  <c:v>1.1802120986453395E-79</c:v>
                </c:pt>
                <c:pt idx="46">
                  <c:v>2.9183083705201675E-79</c:v>
                </c:pt>
                <c:pt idx="47">
                  <c:v>7.2000650177252665E-79</c:v>
                </c:pt>
                <c:pt idx="48">
                  <c:v>1.7724572716690707E-78</c:v>
                </c:pt>
                <c:pt idx="49">
                  <c:v>4.353607271245118E-78</c:v>
                </c:pt>
                <c:pt idx="50">
                  <c:v>1.0669813883837542E-77</c:v>
                </c:pt>
                <c:pt idx="51">
                  <c:v>2.609147054581226E-77</c:v>
                </c:pt>
                <c:pt idx="52">
                  <c:v>6.3661136749517414E-77</c:v>
                </c:pt>
                <c:pt idx="53">
                  <c:v>1.5498309885160215E-76</c:v>
                </c:pt>
                <c:pt idx="54">
                  <c:v>3.7646829769358623E-76</c:v>
                </c:pt>
                <c:pt idx="55">
                  <c:v>9.1244479720498989E-76</c:v>
                </c:pt>
                <c:pt idx="56">
                  <c:v>2.2065760853400789E-75</c:v>
                </c:pt>
                <c:pt idx="57">
                  <c:v>5.324334521210838E-75</c:v>
                </c:pt>
                <c:pt idx="58">
                  <c:v>1.2818755958486719E-74</c:v>
                </c:pt>
                <c:pt idx="59">
                  <c:v>3.0793605683945839E-74</c:v>
                </c:pt>
                <c:pt idx="60">
                  <c:v>7.3809001117889282E-74</c:v>
                </c:pt>
                <c:pt idx="61">
                  <c:v>1.7651931379496512E-73</c:v>
                </c:pt>
                <c:pt idx="62">
                  <c:v>4.2122026014603012E-73</c:v>
                </c:pt>
                <c:pt idx="63">
                  <c:v>1.0029063762822668E-72</c:v>
                </c:pt>
                <c:pt idx="64">
                  <c:v>2.3825699056499221E-72</c:v>
                </c:pt>
                <c:pt idx="65">
                  <c:v>5.6476143134132991E-72</c:v>
                </c:pt>
                <c:pt idx="66">
                  <c:v>1.335729530533526E-71</c:v>
                </c:pt>
                <c:pt idx="67">
                  <c:v>3.1521446861993434E-71</c:v>
                </c:pt>
                <c:pt idx="68">
                  <c:v>7.4221184150408203E-71</c:v>
                </c:pt>
                <c:pt idx="69">
                  <c:v>1.7437480424551826E-70</c:v>
                </c:pt>
                <c:pt idx="70">
                  <c:v>4.0876500315685177E-70</c:v>
                </c:pt>
                <c:pt idx="71">
                  <c:v>9.5608784769632268E-70</c:v>
                </c:pt>
                <c:pt idx="72">
                  <c:v>2.2312899488601164E-69</c:v>
                </c:pt>
                <c:pt idx="73">
                  <c:v>5.1957511092376106E-69</c:v>
                </c:pt>
                <c:pt idx="74">
                  <c:v>1.2071876612565497E-68</c:v>
                </c:pt>
                <c:pt idx="75">
                  <c:v>2.798564724547621E-68</c:v>
                </c:pt>
                <c:pt idx="76">
                  <c:v>6.4733642098242479E-68</c:v>
                </c:pt>
                <c:pt idx="77">
                  <c:v>1.4940283826137486E-67</c:v>
                </c:pt>
                <c:pt idx="78">
                  <c:v>3.4405016671153582E-67</c:v>
                </c:pt>
                <c:pt idx="79">
                  <c:v>7.9053083815221896E-67</c:v>
                </c:pt>
                <c:pt idx="80">
                  <c:v>1.8123829949592005E-66</c:v>
                </c:pt>
                <c:pt idx="81">
                  <c:v>4.1458659915327907E-66</c:v>
                </c:pt>
                <c:pt idx="82">
                  <c:v>9.4626910406794278E-66</c:v>
                </c:pt>
                <c:pt idx="83">
                  <c:v>2.1550044922859849E-65</c:v>
                </c:pt>
                <c:pt idx="84">
                  <c:v>4.8968389179555352E-65</c:v>
                </c:pt>
                <c:pt idx="85">
                  <c:v>1.110241802674899E-64</c:v>
                </c:pt>
                <c:pt idx="86">
                  <c:v>2.511617216966074E-64</c:v>
                </c:pt>
                <c:pt idx="87">
                  <c:v>5.6692217751275533E-64</c:v>
                </c:pt>
                <c:pt idx="88">
                  <c:v>1.2768137783638791E-63</c:v>
                </c:pt>
                <c:pt idx="89">
                  <c:v>2.8692328442226369E-63</c:v>
                </c:pt>
                <c:pt idx="90">
                  <c:v>6.4333643112239167E-63</c:v>
                </c:pt>
                <c:pt idx="91">
                  <c:v>1.4392777657432597E-62</c:v>
                </c:pt>
                <c:pt idx="92">
                  <c:v>3.2128112080375281E-62</c:v>
                </c:pt>
                <c:pt idx="93">
                  <c:v>7.1558283588274285E-62</c:v>
                </c:pt>
                <c:pt idx="94">
                  <c:v>1.5902622241962221E-61</c:v>
                </c:pt>
                <c:pt idx="95">
                  <c:v>3.5262385525168947E-61</c:v>
                </c:pt>
                <c:pt idx="96">
                  <c:v>7.8016911718527591E-61</c:v>
                </c:pt>
                <c:pt idx="97">
                  <c:v>1.7222648551955024E-60</c:v>
                </c:pt>
                <c:pt idx="98">
                  <c:v>3.7935450238040706E-60</c:v>
                </c:pt>
                <c:pt idx="99">
                  <c:v>8.3372853397858802E-60</c:v>
                </c:pt>
                <c:pt idx="100">
                  <c:v>1.8282610485731787E-59</c:v>
                </c:pt>
                <c:pt idx="101">
                  <c:v>4.0002383302830342E-59</c:v>
                </c:pt>
                <c:pt idx="102">
                  <c:v>8.7330841749534489E-59</c:v>
                </c:pt>
                <c:pt idx="103">
                  <c:v>1.9023198707456484E-58</c:v>
                </c:pt>
                <c:pt idx="104">
                  <c:v>4.1346005826263695E-58</c:v>
                </c:pt>
                <c:pt idx="105">
                  <c:v>8.9663915000717141E-58</c:v>
                </c:pt>
                <c:pt idx="106">
                  <c:v>1.94015287913377E-57</c:v>
                </c:pt>
                <c:pt idx="107">
                  <c:v>4.1887874775504975E-57</c:v>
                </c:pt>
                <c:pt idx="108">
                  <c:v>9.0234957774767564E-57</c:v>
                </c:pt>
                <c:pt idx="109">
                  <c:v>1.9395252204652488E-56</c:v>
                </c:pt>
                <c:pt idx="110">
                  <c:v>4.1595865196075342E-56</c:v>
                </c:pt>
                <c:pt idx="111">
                  <c:v>8.9010043197581117E-56</c:v>
                </c:pt>
                <c:pt idx="112">
                  <c:v>1.9004742100169011E-55</c:v>
                </c:pt>
                <c:pt idx="113">
                  <c:v>4.0487323530787723E-55</c:v>
                </c:pt>
                <c:pt idx="114">
                  <c:v>8.6061770167204502E-55</c:v>
                </c:pt>
                <c:pt idx="115">
                  <c:v>1.8253056586209457E-54</c:v>
                </c:pt>
                <c:pt idx="116">
                  <c:v>3.8627361551603091E-54</c:v>
                </c:pt>
                <c:pt idx="117">
                  <c:v>8.1562139222625242E-54</c:v>
                </c:pt>
                <c:pt idx="118">
                  <c:v>1.7183684502573559E-53</c:v>
                </c:pt>
                <c:pt idx="119">
                  <c:v>3.6122524274776758E-53</c:v>
                </c:pt>
                <c:pt idx="120">
                  <c:v>7.5765939315993534E-53</c:v>
                </c:pt>
                <c:pt idx="121">
                  <c:v>1.5856380211328055E-52</c:v>
                </c:pt>
                <c:pt idx="122">
                  <c:v>3.3110688313816445E-52</c:v>
                </c:pt>
                <c:pt idx="123">
                  <c:v>6.8986877161266969E-52</c:v>
                </c:pt>
                <c:pt idx="124">
                  <c:v>1.4341642158115418E-51</c:v>
                </c:pt>
                <c:pt idx="125">
                  <c:v>2.9748522243632195E-51</c:v>
                </c:pt>
                <c:pt idx="126">
                  <c:v>6.1569557299791638E-51</c:v>
                </c:pt>
                <c:pt idx="127">
                  <c:v>1.2714543844094716E-50</c:v>
                </c:pt>
                <c:pt idx="128">
                  <c:v>2.6198091552263663E-50</c:v>
                </c:pt>
                <c:pt idx="129">
                  <c:v>5.3860780958023236E-50</c:v>
                </c:pt>
                <c:pt idx="130">
                  <c:v>1.1048663729532678E-49</c:v>
                </c:pt>
                <c:pt idx="131">
                  <c:v>2.2614187278523892E-49</c:v>
                </c:pt>
                <c:pt idx="132">
                  <c:v>4.6183445690891992E-49</c:v>
                </c:pt>
                <c:pt idx="133">
                  <c:v>9.4107838486733734E-49</c:v>
                </c:pt>
                <c:pt idx="134">
                  <c:v>1.9133718660590166E-48</c:v>
                </c:pt>
                <c:pt idx="135">
                  <c:v>3.8815670114557824E-48</c:v>
                </c:pt>
                <c:pt idx="136">
                  <c:v>7.856858135563955E-48</c:v>
                </c:pt>
                <c:pt idx="137">
                  <c:v>1.5868097262378172E-47</c:v>
                </c:pt>
                <c:pt idx="138">
                  <c:v>3.1976793693785751E-47</c:v>
                </c:pt>
                <c:pt idx="139">
                  <c:v>6.4295280465047964E-47</c:v>
                </c:pt>
                <c:pt idx="140">
                  <c:v>1.2899040139125208E-46</c:v>
                </c:pt>
                <c:pt idx="141">
                  <c:v>2.5820807040947832E-46</c:v>
                </c:pt>
                <c:pt idx="142">
                  <c:v>5.1572282051277854E-46</c:v>
                </c:pt>
                <c:pt idx="143">
                  <c:v>1.0277725282784833E-45</c:v>
                </c:pt>
                <c:pt idx="144">
                  <c:v>2.0436747535720332E-45</c:v>
                </c:pt>
                <c:pt idx="145">
                  <c:v>4.0547181746350847E-45</c:v>
                </c:pt>
                <c:pt idx="146">
                  <c:v>8.0268230006351041E-45</c:v>
                </c:pt>
                <c:pt idx="147">
                  <c:v>1.5854801830434322E-44</c:v>
                </c:pt>
                <c:pt idx="148">
                  <c:v>3.1247269187283562E-44</c:v>
                </c:pt>
                <c:pt idx="149">
                  <c:v>6.1446540728782193E-44</c:v>
                </c:pt>
                <c:pt idx="150">
                  <c:v>1.2056379971276452E-43</c:v>
                </c:pt>
                <c:pt idx="151">
                  <c:v>2.36031808649854E-43</c:v>
                </c:pt>
                <c:pt idx="152">
                  <c:v>4.6106086495239146E-43</c:v>
                </c:pt>
                <c:pt idx="153">
                  <c:v>8.9862833010434213E-43</c:v>
                </c:pt>
                <c:pt idx="154">
                  <c:v>1.7475759940315207E-42</c:v>
                </c:pt>
                <c:pt idx="155">
                  <c:v>3.3909872239982356E-42</c:v>
                </c:pt>
                <c:pt idx="156">
                  <c:v>6.5652362030188579E-42</c:v>
                </c:pt>
                <c:pt idx="157">
                  <c:v>1.2682611139599417E-41</c:v>
                </c:pt>
                <c:pt idx="158">
                  <c:v>2.444562339686326E-41</c:v>
                </c:pt>
                <c:pt idx="159">
                  <c:v>4.7014051188197857E-41</c:v>
                </c:pt>
                <c:pt idx="160">
                  <c:v>9.0216994274552924E-41</c:v>
                </c:pt>
                <c:pt idx="161">
                  <c:v>1.7273611618704401E-40</c:v>
                </c:pt>
                <c:pt idx="162">
                  <c:v>3.299985764981065E-40</c:v>
                </c:pt>
                <c:pt idx="163">
                  <c:v>6.29035420975601E-40</c:v>
                </c:pt>
                <c:pt idx="164">
                  <c:v>1.196388569236261E-39</c:v>
                </c:pt>
                <c:pt idx="165">
                  <c:v>2.2704060093497478E-39</c:v>
                </c:pt>
                <c:pt idx="166">
                  <c:v>4.299014591787432E-39</c:v>
                </c:pt>
                <c:pt idx="167">
                  <c:v>8.1221018232402455E-39</c:v>
                </c:pt>
                <c:pt idx="168">
                  <c:v>1.5310947214317435E-38</c:v>
                </c:pt>
                <c:pt idx="169">
                  <c:v>2.8798496020649874E-38</c:v>
                </c:pt>
                <c:pt idx="170">
                  <c:v>5.4047010273781693E-38</c:v>
                </c:pt>
                <c:pt idx="171">
                  <c:v>1.0120632646209171E-37</c:v>
                </c:pt>
                <c:pt idx="172">
                  <c:v>1.8909400774936327E-37</c:v>
                </c:pt>
                <c:pt idx="173">
                  <c:v>3.5251856274212782E-37</c:v>
                </c:pt>
                <c:pt idx="174">
                  <c:v>6.5572287433781054E-37</c:v>
                </c:pt>
                <c:pt idx="175">
                  <c:v>1.2170062147799562E-36</c:v>
                </c:pt>
                <c:pt idx="176">
                  <c:v>2.2537169813492963E-36</c:v>
                </c:pt>
                <c:pt idx="177">
                  <c:v>4.1642814753919607E-36</c:v>
                </c:pt>
                <c:pt idx="178">
                  <c:v>7.6774128616602305E-36</c:v>
                </c:pt>
                <c:pt idx="179">
                  <c:v>1.4122898366128231E-35</c:v>
                </c:pt>
                <c:pt idx="180">
                  <c:v>2.5921903562226983E-35</c:v>
                </c:pt>
                <c:pt idx="181">
                  <c:v>4.7472714590990455E-35</c:v>
                </c:pt>
                <c:pt idx="182">
                  <c:v>8.6747179093751779E-35</c:v>
                </c:pt>
                <c:pt idx="183">
                  <c:v>1.5816149980341751E-34</c:v>
                </c:pt>
                <c:pt idx="184">
                  <c:v>2.8772679439033609E-34</c:v>
                </c:pt>
                <c:pt idx="185">
                  <c:v>5.2226865156367228E-34</c:v>
                </c:pt>
                <c:pt idx="186">
                  <c:v>9.4589238502900661E-34</c:v>
                </c:pt>
                <c:pt idx="187">
                  <c:v>1.7093209619955415E-33</c:v>
                </c:pt>
                <c:pt idx="188">
                  <c:v>3.0820496233154153E-33</c:v>
                </c:pt>
                <c:pt idx="189">
                  <c:v>5.5448493889250301E-33</c:v>
                </c:pt>
                <c:pt idx="190">
                  <c:v>9.9534582795084968E-33</c:v>
                </c:pt>
                <c:pt idx="191">
                  <c:v>1.7827578834268638E-32</c:v>
                </c:pt>
                <c:pt idx="192">
                  <c:v>3.1859932379509949E-32</c:v>
                </c:pt>
                <c:pt idx="193">
                  <c:v>5.6810871656423833E-32</c:v>
                </c:pt>
                <c:pt idx="194">
                  <c:v>1.0107696074501565E-31</c:v>
                </c:pt>
                <c:pt idx="195">
                  <c:v>1.7943494078776922E-31</c:v>
                </c:pt>
                <c:pt idx="196">
                  <c:v>3.1783079601045316E-31</c:v>
                </c:pt>
                <c:pt idx="197">
                  <c:v>5.617189229142387E-31</c:v>
                </c:pt>
                <c:pt idx="198">
                  <c:v>9.905496576093347E-31</c:v>
                </c:pt>
                <c:pt idx="199">
                  <c:v>1.7428803315805778E-30</c:v>
                </c:pt>
                <c:pt idx="200">
                  <c:v>3.0597997483182906E-30</c:v>
                </c:pt>
                <c:pt idx="201">
                  <c:v>5.3598490548072728E-30</c:v>
                </c:pt>
                <c:pt idx="202">
                  <c:v>9.3679859931978378E-30</c:v>
                </c:pt>
                <c:pt idx="203">
                  <c:v>1.6337064557426277E-29</c:v>
                </c:pt>
                <c:pt idx="204">
                  <c:v>2.8427321200990307E-29</c:v>
                </c:pt>
                <c:pt idx="205">
                  <c:v>4.9355092138803258E-29</c:v>
                </c:pt>
                <c:pt idx="206">
                  <c:v>8.5499212834163634E-29</c:v>
                </c:pt>
                <c:pt idx="207">
                  <c:v>1.4778364860824157E-28</c:v>
                </c:pt>
                <c:pt idx="208">
                  <c:v>2.5487355219405055E-28</c:v>
                </c:pt>
                <c:pt idx="209">
                  <c:v>4.3858853822703431E-28</c:v>
                </c:pt>
                <c:pt idx="210">
                  <c:v>7.5305015634316536E-28</c:v>
                </c:pt>
                <c:pt idx="211">
                  <c:v>1.2901037780358271E-27</c:v>
                </c:pt>
                <c:pt idx="212">
                  <c:v>2.2052585270259753E-27</c:v>
                </c:pt>
                <c:pt idx="213">
                  <c:v>3.7612178797110478E-27</c:v>
                </c:pt>
                <c:pt idx="214">
                  <c:v>6.4007607283273971E-27</c:v>
                </c:pt>
                <c:pt idx="215">
                  <c:v>1.0868480052160893E-26</c:v>
                </c:pt>
                <c:pt idx="216">
                  <c:v>1.8413661336581885E-26</c:v>
                </c:pt>
                <c:pt idx="217">
                  <c:v>3.1127597996475826E-26</c:v>
                </c:pt>
                <c:pt idx="218">
                  <c:v>5.2503128890842361E-26</c:v>
                </c:pt>
                <c:pt idx="219">
                  <c:v>8.8360645785123854E-26</c:v>
                </c:pt>
                <c:pt idx="220">
                  <c:v>1.4837703752796464E-25</c:v>
                </c:pt>
                <c:pt idx="221">
                  <c:v>2.486042960314762E-25</c:v>
                </c:pt>
                <c:pt idx="222">
                  <c:v>4.1560874929592088E-25</c:v>
                </c:pt>
                <c:pt idx="223">
                  <c:v>6.9325794106416988E-25</c:v>
                </c:pt>
                <c:pt idx="224">
                  <c:v>1.1538228710538875E-24</c:v>
                </c:pt>
                <c:pt idx="225">
                  <c:v>1.9160972718097904E-24</c:v>
                </c:pt>
                <c:pt idx="226">
                  <c:v>3.1749002182100222E-24</c:v>
                </c:pt>
                <c:pt idx="227">
                  <c:v>5.2490018739417907E-24</c:v>
                </c:pt>
                <c:pt idx="228">
                  <c:v>8.6587957214838381E-24</c:v>
                </c:pt>
                <c:pt idx="229">
                  <c:v>1.425188728271149E-23</c:v>
                </c:pt>
                <c:pt idx="230">
                  <c:v>2.3405686452477303E-23</c:v>
                </c:pt>
                <c:pt idx="231">
                  <c:v>3.8353456153723208E-23</c:v>
                </c:pt>
                <c:pt idx="232">
                  <c:v>6.270782642712659E-23</c:v>
                </c:pt>
                <c:pt idx="233">
                  <c:v>1.0229940513891002E-22</c:v>
                </c:pt>
                <c:pt idx="234">
                  <c:v>1.6651700387340711E-22</c:v>
                </c:pt>
                <c:pt idx="235">
                  <c:v>2.7044452058465757E-22</c:v>
                </c:pt>
                <c:pt idx="236">
                  <c:v>4.3826007057502113E-22</c:v>
                </c:pt>
                <c:pt idx="237">
                  <c:v>7.0863033702024473E-22</c:v>
                </c:pt>
                <c:pt idx="238">
                  <c:v>1.1432512802120611E-21</c:v>
                </c:pt>
                <c:pt idx="239">
                  <c:v>1.8403387505561872E-21</c:v>
                </c:pt>
                <c:pt idx="240">
                  <c:v>2.9558879304472888E-21</c:v>
                </c:pt>
                <c:pt idx="241">
                  <c:v>4.7370969867727172E-21</c:v>
                </c:pt>
                <c:pt idx="242">
                  <c:v>7.5747919293659697E-21</c:v>
                </c:pt>
                <c:pt idx="243">
                  <c:v>1.2085462022993376E-20</c:v>
                </c:pt>
                <c:pt idx="244">
                  <c:v>1.9239329258451386E-20</c:v>
                </c:pt>
                <c:pt idx="245">
                  <c:v>3.0559814606710365E-20</c:v>
                </c:pt>
                <c:pt idx="246">
                  <c:v>4.8433474151351714E-20</c:v>
                </c:pt>
                <c:pt idx="247">
                  <c:v>7.6590454772774496E-20</c:v>
                </c:pt>
                <c:pt idx="248">
                  <c:v>1.2084753413930648E-19</c:v>
                </c:pt>
                <c:pt idx="249">
                  <c:v>1.9025455226891382E-19</c:v>
                </c:pt>
                <c:pt idx="250">
                  <c:v>2.9885906943922921E-19</c:v>
                </c:pt>
                <c:pt idx="251">
                  <c:v>4.6841623778226204E-19</c:v>
                </c:pt>
                <c:pt idx="252">
                  <c:v>7.3254036801280001E-19</c:v>
                </c:pt>
                <c:pt idx="253">
                  <c:v>1.143050194630638E-18</c:v>
                </c:pt>
                <c:pt idx="254">
                  <c:v>1.7796441056955344E-18</c:v>
                </c:pt>
                <c:pt idx="255">
                  <c:v>2.7646180428143906E-18</c:v>
                </c:pt>
                <c:pt idx="256">
                  <c:v>4.2852013643215189E-18</c:v>
                </c:pt>
                <c:pt idx="257">
                  <c:v>6.6273735462970714E-18</c:v>
                </c:pt>
                <c:pt idx="258">
                  <c:v>1.0226941795874342E-17</c:v>
                </c:pt>
                <c:pt idx="259">
                  <c:v>1.5746507253566892E-17</c:v>
                </c:pt>
                <c:pt idx="260">
                  <c:v>2.4191166457101676E-17</c:v>
                </c:pt>
                <c:pt idx="261">
                  <c:v>3.7082030006179629E-17</c:v>
                </c:pt>
                <c:pt idx="262">
                  <c:v>5.6715832485516204E-17</c:v>
                </c:pt>
                <c:pt idx="263">
                  <c:v>8.6552424974838052E-17</c:v>
                </c:pt>
                <c:pt idx="264">
                  <c:v>1.3179176923559984E-16</c:v>
                </c:pt>
                <c:pt idx="265">
                  <c:v>2.0023106400358124E-16</c:v>
                </c:pt>
                <c:pt idx="266">
                  <c:v>3.0353497563997161E-16</c:v>
                </c:pt>
                <c:pt idx="267">
                  <c:v>4.5911358745858907E-16</c:v>
                </c:pt>
                <c:pt idx="268">
                  <c:v>6.9289219559688382E-16</c:v>
                </c:pt>
                <c:pt idx="269">
                  <c:v>1.0433867382323252E-15</c:v>
                </c:pt>
                <c:pt idx="270">
                  <c:v>1.5676859787779801E-15</c:v>
                </c:pt>
                <c:pt idx="271">
                  <c:v>2.3502115415111811E-15</c:v>
                </c:pt>
                <c:pt idx="272">
                  <c:v>3.5155149912571158E-15</c:v>
                </c:pt>
                <c:pt idx="273">
                  <c:v>5.2469276137361564E-15</c:v>
                </c:pt>
                <c:pt idx="274">
                  <c:v>7.8136744036314752E-15</c:v>
                </c:pt>
                <c:pt idx="275">
                  <c:v>1.161019907791453E-14</c:v>
                </c:pt>
                <c:pt idx="276">
                  <c:v>1.7213062350716607E-14</c:v>
                </c:pt>
                <c:pt idx="277">
                  <c:v>2.5463068370771886E-14</c:v>
                </c:pt>
                <c:pt idx="278">
                  <c:v>3.7583519699591588E-14</c:v>
                </c:pt>
                <c:pt idx="279">
                  <c:v>5.5350083647288068E-14</c:v>
                </c:pt>
                <c:pt idx="280">
                  <c:v>8.1334206239415453E-14</c:v>
                </c:pt>
                <c:pt idx="281">
                  <c:v>1.1925107498999223E-13</c:v>
                </c:pt>
                <c:pt idx="282">
                  <c:v>1.7445583172762371E-13</c:v>
                </c:pt>
                <c:pt idx="283">
                  <c:v>2.5464948347287865E-13</c:v>
                </c:pt>
                <c:pt idx="284">
                  <c:v>3.7088069359295875E-13</c:v>
                </c:pt>
                <c:pt idx="285">
                  <c:v>5.3896401830180761E-13</c:v>
                </c:pt>
                <c:pt idx="286">
                  <c:v>7.814828236817811E-13</c:v>
                </c:pt>
                <c:pt idx="287">
                  <c:v>1.1306110370658095E-12</c:v>
                </c:pt>
                <c:pt idx="288">
                  <c:v>1.6320787994917379E-12</c:v>
                </c:pt>
                <c:pt idx="289">
                  <c:v>2.350732138871478E-12</c:v>
                </c:pt>
                <c:pt idx="290">
                  <c:v>3.3783083413397993E-12</c:v>
                </c:pt>
                <c:pt idx="291">
                  <c:v>4.8442834300263698E-12</c:v>
                </c:pt>
                <c:pt idx="292">
                  <c:v>6.9309684733886714E-12</c:v>
                </c:pt>
                <c:pt idx="293">
                  <c:v>9.894467372931519E-12</c:v>
                </c:pt>
                <c:pt idx="294">
                  <c:v>1.4093700461940409E-11</c:v>
                </c:pt>
                <c:pt idx="295">
                  <c:v>2.0030499171752469E-11</c:v>
                </c:pt>
                <c:pt idx="296">
                  <c:v>2.8404858259753844E-11</c:v>
                </c:pt>
                <c:pt idx="297">
                  <c:v>4.0190887794257745E-11</c:v>
                </c:pt>
                <c:pt idx="298">
                  <c:v>5.6740961613115849E-11</c:v>
                </c:pt>
                <c:pt idx="299">
                  <c:v>7.9928176081212589E-11</c:v>
                </c:pt>
                <c:pt idx="300">
                  <c:v>1.1234072768207889E-10</c:v>
                </c:pt>
                <c:pt idx="301">
                  <c:v>1.575464717401767E-10</c:v>
                </c:pt>
                <c:pt idx="302">
                  <c:v>2.2045210467181177E-10</c:v>
                </c:pt>
                <c:pt idx="303">
                  <c:v>3.0778959644344178E-10</c:v>
                </c:pt>
                <c:pt idx="304">
                  <c:v>4.2877330812047191E-10</c:v>
                </c:pt>
                <c:pt idx="305">
                  <c:v>5.9598546280637501E-10</c:v>
                </c:pt>
                <c:pt idx="306">
                  <c:v>8.265663296638291E-10</c:v>
                </c:pt>
                <c:pt idx="307">
                  <c:v>1.1438099569679414E-9</c:v>
                </c:pt>
                <c:pt idx="308">
                  <c:v>1.579298250610256E-9</c:v>
                </c:pt>
                <c:pt idx="309">
                  <c:v>2.1757478084776407E-9</c:v>
                </c:pt>
                <c:pt idx="310">
                  <c:v>2.9907979489543186E-9</c:v>
                </c:pt>
                <c:pt idx="311">
                  <c:v>4.1020383141117748E-9</c:v>
                </c:pt>
                <c:pt idx="312">
                  <c:v>5.6136647098751391E-9</c:v>
                </c:pt>
                <c:pt idx="313">
                  <c:v>7.6652680409674621E-9</c:v>
                </c:pt>
                <c:pt idx="314">
                  <c:v>1.0443410306316963E-8</c:v>
                </c:pt>
                <c:pt idx="315">
                  <c:v>1.4196832397294564E-8</c:v>
                </c:pt>
                <c:pt idx="316">
                  <c:v>1.9256381804234638E-8</c:v>
                </c:pt>
                <c:pt idx="317">
                  <c:v>2.6061057850301372E-8</c:v>
                </c:pt>
                <c:pt idx="318">
                  <c:v>3.5191964527674345E-8</c:v>
                </c:pt>
                <c:pt idx="319">
                  <c:v>4.7416457121113022E-8</c:v>
                </c:pt>
                <c:pt idx="320">
                  <c:v>6.3745394020954079E-8</c:v>
                </c:pt>
                <c:pt idx="321">
                  <c:v>8.5507190612690748E-8</c:v>
                </c:pt>
                <c:pt idx="322">
                  <c:v>1.1444335588746447E-7</c:v>
                </c:pt>
                <c:pt idx="323">
                  <c:v>1.5283142061582349E-7</c:v>
                </c:pt>
                <c:pt idx="324">
                  <c:v>2.0364269443042415E-7</c:v>
                </c:pt>
                <c:pt idx="325">
                  <c:v>2.7074418529372592E-7</c:v>
                </c:pt>
                <c:pt idx="326">
                  <c:v>3.5915635937553007E-7</c:v>
                </c:pt>
                <c:pt idx="327">
                  <c:v>4.7538130887553772E-7</c:v>
                </c:pt>
                <c:pt idx="328">
                  <c:v>6.2781944465926106E-7</c:v>
                </c:pt>
                <c:pt idx="329">
                  <c:v>8.2729717577216119E-7</c:v>
                </c:pt>
                <c:pt idx="330">
                  <c:v>1.0877333393355929E-6</c:v>
                </c:pt>
                <c:pt idx="331">
                  <c:v>1.4269785901738674E-6</c:v>
                </c:pt>
                <c:pt idx="332">
                  <c:v>1.8678697694458945E-6</c:v>
                </c:pt>
                <c:pt idx="333">
                  <c:v>2.4395507006893232E-6</c:v>
                </c:pt>
                <c:pt idx="334">
                  <c:v>3.1791222047544474E-6</c:v>
                </c:pt>
                <c:pt idx="335">
                  <c:v>4.1336977206608247E-6</c:v>
                </c:pt>
                <c:pt idx="336">
                  <c:v>5.362957154051871E-6</c:v>
                </c:pt>
                <c:pt idx="337">
                  <c:v>6.94231088736908E-6</c:v>
                </c:pt>
                <c:pt idx="338">
                  <c:v>8.9668087706930802E-6</c:v>
                </c:pt>
                <c:pt idx="339">
                  <c:v>1.1555955923008324E-5</c:v>
                </c:pt>
                <c:pt idx="340">
                  <c:v>1.4859628925422574E-5</c:v>
                </c:pt>
                <c:pt idx="341">
                  <c:v>1.9065323158144529E-5</c:v>
                </c:pt>
                <c:pt idx="342">
                  <c:v>2.4407005361516995E-5</c:v>
                </c:pt>
                <c:pt idx="343">
                  <c:v>3.1175895787664002E-5</c:v>
                </c:pt>
                <c:pt idx="344">
                  <c:v>3.9733562407861073E-5</c:v>
                </c:pt>
                <c:pt idx="345">
                  <c:v>5.0527776453147382E-5</c:v>
                </c:pt>
                <c:pt idx="346">
                  <c:v>6.4111655029002769E-5</c:v>
                </c:pt>
                <c:pt idx="347">
                  <c:v>8.116670361565153E-5</c:v>
                </c:pt>
                <c:pt idx="348">
                  <c:v>1.0253046989882597E-4</c:v>
                </c:pt>
                <c:pt idx="349">
                  <c:v>1.2922963149849783E-4</c:v>
                </c:pt>
                <c:pt idx="350">
                  <c:v>1.6251946464063493E-4</c:v>
                </c:pt>
                <c:pt idx="351">
                  <c:v>2.0393077941312061E-4</c:v>
                </c:pt>
                <c:pt idx="352">
                  <c:v>2.553255605753312E-4</c:v>
                </c:pt>
                <c:pt idx="353">
                  <c:v>3.1896272135881719E-4</c:v>
                </c:pt>
                <c:pt idx="354">
                  <c:v>3.9757556144002978E-4</c:v>
                </c:pt>
                <c:pt idx="355">
                  <c:v>4.9446271907559246E-4</c:v>
                </c:pt>
                <c:pt idx="356">
                  <c:v>6.1359462062901971E-4</c:v>
                </c:pt>
                <c:pt idx="357">
                  <c:v>7.597376572290891E-4</c:v>
                </c:pt>
                <c:pt idx="358">
                  <c:v>9.3859855631159403E-4</c:v>
                </c:pt>
                <c:pt idx="359">
                  <c:v>1.1569916628143648E-3</c:v>
                </c:pt>
                <c:pt idx="360">
                  <c:v>1.4230320974971721E-3</c:v>
                </c:pt>
                <c:pt idx="361">
                  <c:v>1.7463580139810788E-3</c:v>
                </c:pt>
                <c:pt idx="362">
                  <c:v>2.1383854263351499E-3</c:v>
                </c:pt>
                <c:pt idx="363">
                  <c:v>2.6125993189198191E-3</c:v>
                </c:pt>
                <c:pt idx="364">
                  <c:v>3.1848849720178089E-3</c:v>
                </c:pt>
                <c:pt idx="365">
                  <c:v>3.8739036315123859E-3</c:v>
                </c:pt>
                <c:pt idx="366">
                  <c:v>4.7015168080952871E-3</c:v>
                </c:pt>
                <c:pt idx="367">
                  <c:v>5.6932635993757041E-3</c:v>
                </c:pt>
                <c:pt idx="368">
                  <c:v>6.8788954735826951E-3</c:v>
                </c:pt>
                <c:pt idx="369">
                  <c:v>8.2929729217133784E-3</c:v>
                </c:pt>
                <c:pt idx="370">
                  <c:v>9.9755282601180929E-3</c:v>
                </c:pt>
                <c:pt idx="371">
                  <c:v>1.1972798630669298E-2</c:v>
                </c:pt>
                <c:pt idx="372">
                  <c:v>1.4338032882979496E-2</c:v>
                </c:pt>
                <c:pt idx="373">
                  <c:v>1.7132375514171457E-2</c:v>
                </c:pt>
                <c:pt idx="374">
                  <c:v>2.0425830167796779E-2</c:v>
                </c:pt>
                <c:pt idx="375">
                  <c:v>2.4298304336211513E-2</c:v>
                </c:pt>
                <c:pt idx="376">
                  <c:v>2.8840735852395539E-2</c:v>
                </c:pt>
                <c:pt idx="377">
                  <c:v>3.4156300481580165E-2</c:v>
                </c:pt>
                <c:pt idx="378">
                  <c:v>4.0361698415974756E-2</c:v>
                </c:pt>
                <c:pt idx="379">
                  <c:v>4.7588515726090415E-2</c:v>
                </c:pt>
                <c:pt idx="380">
                  <c:v>5.5984654822120561E-2</c:v>
                </c:pt>
                <c:pt idx="381">
                  <c:v>6.571582572567318E-2</c:v>
                </c:pt>
                <c:pt idx="382">
                  <c:v>7.6967087448550381E-2</c:v>
                </c:pt>
                <c:pt idx="383">
                  <c:v>8.9944426030457103E-2</c:v>
                </c:pt>
                <c:pt idx="384">
                  <c:v>0.10487635281817377</c:v>
                </c:pt>
                <c:pt idx="385">
                  <c:v>0.12201550339985499</c:v>
                </c:pt>
                <c:pt idx="386">
                  <c:v>0.14164021427386703</c:v>
                </c:pt>
                <c:pt idx="387">
                  <c:v>0.16405605087589736</c:v>
                </c:pt>
                <c:pt idx="388">
                  <c:v>0.18959725706521904</c:v>
                </c:pt>
                <c:pt idx="389">
                  <c:v>0.21862809264581598</c:v>
                </c:pt>
                <c:pt idx="390">
                  <c:v>0.25154402204606524</c:v>
                </c:pt>
                <c:pt idx="391">
                  <c:v>0.28877271398766968</c:v>
                </c:pt>
                <c:pt idx="392">
                  <c:v>0.33077480893618211</c:v>
                </c:pt>
                <c:pt idx="393">
                  <c:v>0.37804440844613552</c:v>
                </c:pt>
                <c:pt idx="394">
                  <c:v>0.43110923830533343</c:v>
                </c:pt>
                <c:pt idx="395">
                  <c:v>0.49053043576266958</c:v>
                </c:pt>
                <c:pt idx="396">
                  <c:v>0.55690191021273128</c:v>
                </c:pt>
                <c:pt idx="397">
                  <c:v>0.63084922662987641</c:v>
                </c:pt>
                <c:pt idx="398">
                  <c:v>0.71302796191364437</c:v>
                </c:pt>
                <c:pt idx="399">
                  <c:v>0.80412148623958768</c:v>
                </c:pt>
                <c:pt idx="400">
                  <c:v>0.90483812460871926</c:v>
                </c:pt>
                <c:pt idx="401">
                  <c:v>1.0159076581450368</c:v>
                </c:pt>
                <c:pt idx="402">
                  <c:v>1.1380771303765802</c:v>
                </c:pt>
                <c:pt idx="403">
                  <c:v>1.272105930801892</c:v>
                </c:pt>
                <c:pt idx="404">
                  <c:v>1.4187601365151967</c:v>
                </c:pt>
                <c:pt idx="405">
                  <c:v>1.5788061025348468</c:v>
                </c:pt>
                <c:pt idx="406">
                  <c:v>1.7530033027117089</c:v>
                </c:pt>
                <c:pt idx="407">
                  <c:v>1.9420964356117927</c:v>
                </c:pt>
                <c:pt idx="408">
                  <c:v>2.1468068234562185</c:v>
                </c:pt>
                <c:pt idx="409">
                  <c:v>2.367823146906439</c:v>
                </c:pt>
                <c:pt idx="410">
                  <c:v>2.6057915740075246</c:v>
                </c:pt>
                <c:pt idx="411">
                  <c:v>2.8613053577101573</c:v>
                </c:pt>
                <c:pt idx="412">
                  <c:v>3.1348939928068651</c:v>
                </c:pt>
                <c:pt idx="413">
                  <c:v>3.4270120395276216</c:v>
                </c:pt>
                <c:pt idx="414">
                  <c:v>3.738027737100174</c:v>
                </c:pt>
                <c:pt idx="415">
                  <c:v>4.0682115459206267</c:v>
                </c:pt>
                <c:pt idx="416">
                  <c:v>4.4177247712098975</c:v>
                </c:pt>
                <c:pt idx="417">
                  <c:v>4.7866084337498824</c:v>
                </c:pt>
                <c:pt idx="418">
                  <c:v>5.1747725640957967</c:v>
                </c:pt>
                <c:pt idx="419">
                  <c:v>5.5819861051518096</c:v>
                </c:pt>
                <c:pt idx="420">
                  <c:v>6.0078676137981075</c:v>
                </c:pt>
                <c:pt idx="421">
                  <c:v>6.4518769550211656</c:v>
                </c:pt>
                <c:pt idx="422">
                  <c:v>6.9133081814179116</c:v>
                </c:pt>
                <c:pt idx="423">
                  <c:v>7.3912837867645313</c:v>
                </c:pt>
                <c:pt idx="424">
                  <c:v>7.8847505143694647</c:v>
                </c:pt>
                <c:pt idx="425">
                  <c:v>8.3924768890487407</c:v>
                </c:pt>
                <c:pt idx="426">
                  <c:v>8.9130526257316571</c:v>
                </c:pt>
                <c:pt idx="427">
                  <c:v>9.4448900479754698</c:v>
                </c:pt>
                <c:pt idx="428">
                  <c:v>9.9862276261813747</c:v>
                </c:pt>
                <c:pt idx="429">
                  <c:v>10.535135718298449</c:v>
                </c:pt>
                <c:pt idx="430">
                  <c:v>11.089524565610644</c:v>
                </c:pt>
                <c:pt idx="431">
                  <c:v>11.647154563251203</c:v>
                </c:pt>
                <c:pt idx="432">
                  <c:v>12.205648789894211</c:v>
                </c:pt>
                <c:pt idx="433">
                  <c:v>12.762507744229946</c:v>
                </c:pt>
                <c:pt idx="434">
                  <c:v>13.315126198005455</c:v>
                </c:pt>
                <c:pt idx="435">
                  <c:v>13.860812037327129</c:v>
                </c:pt>
                <c:pt idx="436">
                  <c:v>14.396806926343938</c:v>
                </c:pt>
                <c:pt idx="437">
                  <c:v>14.920308591148432</c:v>
                </c:pt>
                <c:pt idx="438">
                  <c:v>15.428494487545141</c:v>
                </c:pt>
                <c:pt idx="439">
                  <c:v>15.918546585026711</c:v>
                </c:pt>
                <c:pt idx="440">
                  <c:v>16.387676971618259</c:v>
                </c:pt>
                <c:pt idx="441">
                  <c:v>16.833153960898365</c:v>
                </c:pt>
                <c:pt idx="442">
                  <c:v>17.252328364106848</c:v>
                </c:pt>
                <c:pt idx="443">
                  <c:v>17.642659577340662</c:v>
                </c:pt>
                <c:pt idx="444">
                  <c:v>18.001741126849332</c:v>
                </c:pt>
                <c:pt idx="445">
                  <c:v>18.327325314678607</c:v>
                </c:pt>
                <c:pt idx="446">
                  <c:v>18.617346612553355</c:v>
                </c:pt>
                <c:pt idx="447">
                  <c:v>18.869943463975662</c:v>
                </c:pt>
                <c:pt idx="448">
                  <c:v>19.083478172936498</c:v>
                </c:pt>
                <c:pt idx="449">
                  <c:v>19.256554582150059</c:v>
                </c:pt>
                <c:pt idx="450">
                  <c:v>19.388033273928198</c:v>
                </c:pt>
                <c:pt idx="451">
                  <c:v>19.477044062195979</c:v>
                </c:pt>
                <c:pt idx="452">
                  <c:v>19.522995584061469</c:v>
                </c:pt>
                <c:pt idx="453">
                  <c:v>19.525581843040023</c:v>
                </c:pt>
                <c:pt idx="454">
                  <c:v>19.484785602650376</c:v>
                </c:pt>
                <c:pt idx="455">
                  <c:v>19.400878577731071</c:v>
                </c:pt>
                <c:pt idx="456">
                  <c:v>19.27441842050645</c:v>
                </c:pt>
                <c:pt idx="457">
                  <c:v>19.106242548171611</c:v>
                </c:pt>
                <c:pt idx="458">
                  <c:v>18.897458907573039</c:v>
                </c:pt>
                <c:pt idx="459">
                  <c:v>18.649433819468126</c:v>
                </c:pt>
                <c:pt idx="460">
                  <c:v>18.363777088928522</c:v>
                </c:pt>
                <c:pt idx="461">
                  <c:v>18.042324608855907</c:v>
                </c:pt>
                <c:pt idx="462">
                  <c:v>17.68711871953759</c:v>
                </c:pt>
                <c:pt idx="463">
                  <c:v>17.300386618024422</c:v>
                </c:pt>
                <c:pt idx="464">
                  <c:v>16.884517136325918</c:v>
                </c:pt>
                <c:pt idx="465">
                  <c:v>16.442036226581109</c:v>
                </c:pt>
                <c:pt idx="466">
                  <c:v>15.975581504211753</c:v>
                </c:pt>
                <c:pt idx="467">
                  <c:v>15.487876206475278</c:v>
                </c:pt>
                <c:pt idx="468">
                  <c:v>14.981702923828271</c:v>
                </c:pt>
                <c:pt idx="469">
                  <c:v>14.45987745524959</c:v>
                </c:pt>
                <c:pt idx="470">
                  <c:v>13.925223126448076</c:v>
                </c:pt>
                <c:pt idx="471">
                  <c:v>13.38054589210938</c:v>
                </c:pt>
                <c:pt idx="472">
                  <c:v>12.828610520543156</c:v>
                </c:pt>
                <c:pt idx="473">
                  <c:v>12.272118131892233</c:v>
                </c:pt>
                <c:pt idx="474">
                  <c:v>11.71368533014974</c:v>
                </c:pt>
                <c:pt idx="475">
                  <c:v>11.155825135344967</c:v>
                </c:pt>
                <c:pt idx="476">
                  <c:v>10.600929886184868</c:v>
                </c:pt>
                <c:pt idx="477">
                  <c:v>10.051256245972542</c:v>
                </c:pt>
                <c:pt idx="478">
                  <c:v>9.5089124065591175</c:v>
                </c:pt>
                <c:pt idx="479">
                  <c:v>8.9758475471901811</c:v>
                </c:pt>
                <c:pt idx="480">
                  <c:v>8.4538435681118447</c:v>
                </c:pt>
                <c:pt idx="481">
                  <c:v>7.9445090833776542</c:v>
                </c:pt>
                <c:pt idx="482">
                  <c:v>7.4492756240509532</c:v>
                </c:pt>
                <c:pt idx="483">
                  <c:v>6.9693959724527899</c:v>
                </c:pt>
                <c:pt idx="484">
                  <c:v>6.5059445207010462</c:v>
                </c:pt>
                <c:pt idx="485">
                  <c:v>6.0598195228664835</c:v>
                </c:pt>
                <c:pt idx="486">
                  <c:v>5.6317470898852076</c:v>
                </c:pt>
                <c:pt idx="487">
                  <c:v>5.2222867600681138</c:v>
                </c:pt>
                <c:pt idx="488">
                  <c:v>4.8318384656963067</c:v>
                </c:pt>
                <c:pt idx="489">
                  <c:v>4.4606507077594735</c:v>
                </c:pt>
                <c:pt idx="490">
                  <c:v>4.1088297462711134</c:v>
                </c:pt>
                <c:pt idx="491">
                  <c:v>3.7763496125971776</c:v>
                </c:pt>
                <c:pt idx="492">
                  <c:v>3.4630627526149351</c:v>
                </c:pt>
                <c:pt idx="493">
                  <c:v>3.1687111149757023</c:v>
                </c:pt>
                <c:pt idx="494">
                  <c:v>2.8929375069346586</c:v>
                </c:pt>
                <c:pt idx="495">
                  <c:v>2.6352970507587039</c:v>
                </c:pt>
                <c:pt idx="496">
                  <c:v>2.3952685862345158</c:v>
                </c:pt>
                <c:pt idx="497">
                  <c:v>2.1722658788701441</c:v>
                </c:pt>
                <c:pt idx="498">
                  <c:v>1.9656485086121744</c:v>
                </c:pt>
                <c:pt idx="499">
                  <c:v>1.7747323298948774</c:v>
                </c:pt>
                <c:pt idx="500">
                  <c:v>1.5987994102243421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1B5-4AD9-82F8-F81FB06A4692}"/>
            </c:ext>
          </c:extLst>
        </c:ser>
        <c:ser>
          <c:idx val="12"/>
          <c:order val="12"/>
          <c:tx>
            <c:v>Gauss 10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297.5399137938839</c:v>
                </c:pt>
                <c:pt idx="1">
                  <c:v>297.48991379388394</c:v>
                </c:pt>
                <c:pt idx="2">
                  <c:v>297.43991379388399</c:v>
                </c:pt>
                <c:pt idx="3">
                  <c:v>297.38991379388403</c:v>
                </c:pt>
                <c:pt idx="4">
                  <c:v>297.33991379388408</c:v>
                </c:pt>
                <c:pt idx="5">
                  <c:v>297.28991379388412</c:v>
                </c:pt>
                <c:pt idx="6">
                  <c:v>297.23991379388417</c:v>
                </c:pt>
                <c:pt idx="7">
                  <c:v>297.18991379388422</c:v>
                </c:pt>
                <c:pt idx="8">
                  <c:v>297.13991379388426</c:v>
                </c:pt>
                <c:pt idx="9">
                  <c:v>297.08991379388431</c:v>
                </c:pt>
                <c:pt idx="10">
                  <c:v>297.03991379388435</c:v>
                </c:pt>
                <c:pt idx="11">
                  <c:v>296.9899137938844</c:v>
                </c:pt>
                <c:pt idx="12">
                  <c:v>296.93991379388444</c:v>
                </c:pt>
                <c:pt idx="13">
                  <c:v>296.88991379388449</c:v>
                </c:pt>
                <c:pt idx="14">
                  <c:v>296.83991379388453</c:v>
                </c:pt>
                <c:pt idx="15">
                  <c:v>296.78991379388458</c:v>
                </c:pt>
                <c:pt idx="16">
                  <c:v>296.73991379388463</c:v>
                </c:pt>
                <c:pt idx="17">
                  <c:v>296.68991379388467</c:v>
                </c:pt>
                <c:pt idx="18">
                  <c:v>296.63991379388472</c:v>
                </c:pt>
                <c:pt idx="19">
                  <c:v>296.58991379388476</c:v>
                </c:pt>
                <c:pt idx="20">
                  <c:v>296.53991379388481</c:v>
                </c:pt>
                <c:pt idx="21">
                  <c:v>296.48991379388485</c:v>
                </c:pt>
                <c:pt idx="22">
                  <c:v>296.4399137938849</c:v>
                </c:pt>
                <c:pt idx="23">
                  <c:v>296.38991379388494</c:v>
                </c:pt>
                <c:pt idx="24">
                  <c:v>296.33991379388499</c:v>
                </c:pt>
                <c:pt idx="25">
                  <c:v>296.28991379388503</c:v>
                </c:pt>
                <c:pt idx="26">
                  <c:v>296.23991379388508</c:v>
                </c:pt>
                <c:pt idx="27">
                  <c:v>296.18991379388513</c:v>
                </c:pt>
                <c:pt idx="28">
                  <c:v>296.13991379388517</c:v>
                </c:pt>
                <c:pt idx="29">
                  <c:v>296.08991379388522</c:v>
                </c:pt>
                <c:pt idx="30">
                  <c:v>296.03991379388526</c:v>
                </c:pt>
                <c:pt idx="31">
                  <c:v>295.98991379388531</c:v>
                </c:pt>
                <c:pt idx="32">
                  <c:v>295.93991379388535</c:v>
                </c:pt>
                <c:pt idx="33">
                  <c:v>295.8899137938854</c:v>
                </c:pt>
                <c:pt idx="34">
                  <c:v>295.83991379388544</c:v>
                </c:pt>
                <c:pt idx="35">
                  <c:v>295.78991379388549</c:v>
                </c:pt>
                <c:pt idx="36">
                  <c:v>295.73991379388553</c:v>
                </c:pt>
                <c:pt idx="37">
                  <c:v>295.68991379388558</c:v>
                </c:pt>
                <c:pt idx="38">
                  <c:v>295.63991379388563</c:v>
                </c:pt>
                <c:pt idx="39">
                  <c:v>295.58991379388567</c:v>
                </c:pt>
                <c:pt idx="40">
                  <c:v>295.53991379388572</c:v>
                </c:pt>
                <c:pt idx="41">
                  <c:v>295.48991379388576</c:v>
                </c:pt>
                <c:pt idx="42">
                  <c:v>295.43991379388581</c:v>
                </c:pt>
                <c:pt idx="43">
                  <c:v>295.38991379388585</c:v>
                </c:pt>
                <c:pt idx="44">
                  <c:v>295.3399137938859</c:v>
                </c:pt>
                <c:pt idx="45">
                  <c:v>295.28991379388594</c:v>
                </c:pt>
                <c:pt idx="46">
                  <c:v>295.23991379388599</c:v>
                </c:pt>
                <c:pt idx="47">
                  <c:v>295.18991379388603</c:v>
                </c:pt>
                <c:pt idx="48">
                  <c:v>295.13991379388608</c:v>
                </c:pt>
                <c:pt idx="49">
                  <c:v>295.08991379388613</c:v>
                </c:pt>
                <c:pt idx="50">
                  <c:v>295.03991379388617</c:v>
                </c:pt>
                <c:pt idx="51">
                  <c:v>294.98991379388622</c:v>
                </c:pt>
                <c:pt idx="52">
                  <c:v>294.93991379388626</c:v>
                </c:pt>
                <c:pt idx="53">
                  <c:v>294.88991379388631</c:v>
                </c:pt>
                <c:pt idx="54">
                  <c:v>294.83991379388635</c:v>
                </c:pt>
                <c:pt idx="55">
                  <c:v>294.7899137938864</c:v>
                </c:pt>
                <c:pt idx="56">
                  <c:v>294.73991379388644</c:v>
                </c:pt>
                <c:pt idx="57">
                  <c:v>294.68991379388649</c:v>
                </c:pt>
                <c:pt idx="58">
                  <c:v>294.63991379388654</c:v>
                </c:pt>
                <c:pt idx="59">
                  <c:v>294.58991379388658</c:v>
                </c:pt>
                <c:pt idx="60">
                  <c:v>294.53991379388663</c:v>
                </c:pt>
                <c:pt idx="61">
                  <c:v>294.48991379388667</c:v>
                </c:pt>
                <c:pt idx="62">
                  <c:v>294.43991379388672</c:v>
                </c:pt>
                <c:pt idx="63">
                  <c:v>294.38991379388676</c:v>
                </c:pt>
                <c:pt idx="64">
                  <c:v>294.33991379388681</c:v>
                </c:pt>
                <c:pt idx="65">
                  <c:v>294.28991379388685</c:v>
                </c:pt>
                <c:pt idx="66">
                  <c:v>294.2399137938869</c:v>
                </c:pt>
                <c:pt idx="67">
                  <c:v>294.18991379388694</c:v>
                </c:pt>
                <c:pt idx="68">
                  <c:v>294.13991379388699</c:v>
                </c:pt>
                <c:pt idx="69">
                  <c:v>294.08991379388704</c:v>
                </c:pt>
                <c:pt idx="70">
                  <c:v>294.03991379388708</c:v>
                </c:pt>
                <c:pt idx="71">
                  <c:v>293.98991379388713</c:v>
                </c:pt>
                <c:pt idx="72">
                  <c:v>293.93991379388717</c:v>
                </c:pt>
                <c:pt idx="73">
                  <c:v>293.88991379388722</c:v>
                </c:pt>
                <c:pt idx="74">
                  <c:v>293.83991379388726</c:v>
                </c:pt>
                <c:pt idx="75">
                  <c:v>293.78991379388731</c:v>
                </c:pt>
                <c:pt idx="76">
                  <c:v>293.73991379388735</c:v>
                </c:pt>
                <c:pt idx="77">
                  <c:v>293.6899137938874</c:v>
                </c:pt>
                <c:pt idx="78">
                  <c:v>293.63991379388744</c:v>
                </c:pt>
                <c:pt idx="79">
                  <c:v>293.58991379388749</c:v>
                </c:pt>
                <c:pt idx="80">
                  <c:v>293.53991379388754</c:v>
                </c:pt>
                <c:pt idx="81">
                  <c:v>293.48991379388758</c:v>
                </c:pt>
                <c:pt idx="82">
                  <c:v>293.43991379388763</c:v>
                </c:pt>
                <c:pt idx="83">
                  <c:v>293.38991379388767</c:v>
                </c:pt>
                <c:pt idx="84">
                  <c:v>293.33991379388772</c:v>
                </c:pt>
                <c:pt idx="85">
                  <c:v>293.28991379388776</c:v>
                </c:pt>
                <c:pt idx="86">
                  <c:v>293.23991379388781</c:v>
                </c:pt>
                <c:pt idx="87">
                  <c:v>293.18991379388785</c:v>
                </c:pt>
                <c:pt idx="88">
                  <c:v>293.1399137938879</c:v>
                </c:pt>
                <c:pt idx="89">
                  <c:v>293.08991379388794</c:v>
                </c:pt>
                <c:pt idx="90">
                  <c:v>293.03991379388799</c:v>
                </c:pt>
                <c:pt idx="91">
                  <c:v>292.98991379388804</c:v>
                </c:pt>
                <c:pt idx="92">
                  <c:v>292.93991379388808</c:v>
                </c:pt>
                <c:pt idx="93">
                  <c:v>292.88991379388813</c:v>
                </c:pt>
                <c:pt idx="94">
                  <c:v>292.83991379388817</c:v>
                </c:pt>
                <c:pt idx="95">
                  <c:v>292.78991379388822</c:v>
                </c:pt>
                <c:pt idx="96">
                  <c:v>292.73991379388826</c:v>
                </c:pt>
                <c:pt idx="97">
                  <c:v>292.68991379388831</c:v>
                </c:pt>
                <c:pt idx="98">
                  <c:v>292.63991379388835</c:v>
                </c:pt>
                <c:pt idx="99">
                  <c:v>292.5899137938884</c:v>
                </c:pt>
                <c:pt idx="100">
                  <c:v>292.53991379388845</c:v>
                </c:pt>
                <c:pt idx="101">
                  <c:v>292.48991379388849</c:v>
                </c:pt>
                <c:pt idx="102">
                  <c:v>292.43991379388854</c:v>
                </c:pt>
                <c:pt idx="103">
                  <c:v>292.38991379388858</c:v>
                </c:pt>
                <c:pt idx="104">
                  <c:v>292.33991379388863</c:v>
                </c:pt>
                <c:pt idx="105">
                  <c:v>292.28991379388867</c:v>
                </c:pt>
                <c:pt idx="106">
                  <c:v>292.23991379388872</c:v>
                </c:pt>
                <c:pt idx="107">
                  <c:v>292.18991379388876</c:v>
                </c:pt>
                <c:pt idx="108">
                  <c:v>292.13991379388881</c:v>
                </c:pt>
                <c:pt idx="109">
                  <c:v>292.08991379388885</c:v>
                </c:pt>
                <c:pt idx="110">
                  <c:v>292.0399137938889</c:v>
                </c:pt>
                <c:pt idx="111">
                  <c:v>291.98991379388895</c:v>
                </c:pt>
                <c:pt idx="112">
                  <c:v>291.93991379388899</c:v>
                </c:pt>
                <c:pt idx="113">
                  <c:v>291.88991379388904</c:v>
                </c:pt>
                <c:pt idx="114">
                  <c:v>291.83991379388908</c:v>
                </c:pt>
                <c:pt idx="115">
                  <c:v>291.78991379388913</c:v>
                </c:pt>
                <c:pt idx="116">
                  <c:v>291.73991379388917</c:v>
                </c:pt>
                <c:pt idx="117">
                  <c:v>291.68991379388922</c:v>
                </c:pt>
                <c:pt idx="118">
                  <c:v>291.63991379388926</c:v>
                </c:pt>
                <c:pt idx="119">
                  <c:v>291.58991379388931</c:v>
                </c:pt>
                <c:pt idx="120">
                  <c:v>291.53991379388935</c:v>
                </c:pt>
                <c:pt idx="121">
                  <c:v>291.4899137938894</c:v>
                </c:pt>
                <c:pt idx="122">
                  <c:v>291.43991379388945</c:v>
                </c:pt>
                <c:pt idx="123">
                  <c:v>291.38991379388949</c:v>
                </c:pt>
                <c:pt idx="124">
                  <c:v>291.33991379388954</c:v>
                </c:pt>
                <c:pt idx="125">
                  <c:v>291.28991379388958</c:v>
                </c:pt>
                <c:pt idx="126">
                  <c:v>291.23991379388963</c:v>
                </c:pt>
                <c:pt idx="127">
                  <c:v>291.18991379388967</c:v>
                </c:pt>
                <c:pt idx="128">
                  <c:v>291.13991379388972</c:v>
                </c:pt>
                <c:pt idx="129">
                  <c:v>291.08991379388976</c:v>
                </c:pt>
                <c:pt idx="130">
                  <c:v>291.03991379388981</c:v>
                </c:pt>
                <c:pt idx="131">
                  <c:v>290.98991379388985</c:v>
                </c:pt>
                <c:pt idx="132">
                  <c:v>290.9399137938899</c:v>
                </c:pt>
                <c:pt idx="133">
                  <c:v>290.88991379388995</c:v>
                </c:pt>
                <c:pt idx="134">
                  <c:v>290.83991379388999</c:v>
                </c:pt>
                <c:pt idx="135">
                  <c:v>290.78991379389004</c:v>
                </c:pt>
                <c:pt idx="136">
                  <c:v>290.73991379389008</c:v>
                </c:pt>
                <c:pt idx="137">
                  <c:v>290.68991379389013</c:v>
                </c:pt>
                <c:pt idx="138">
                  <c:v>290.63991379389017</c:v>
                </c:pt>
                <c:pt idx="139">
                  <c:v>290.58991379389022</c:v>
                </c:pt>
                <c:pt idx="140">
                  <c:v>290.53991379389026</c:v>
                </c:pt>
                <c:pt idx="141">
                  <c:v>290.48991379389031</c:v>
                </c:pt>
                <c:pt idx="142">
                  <c:v>290.43991379389036</c:v>
                </c:pt>
                <c:pt idx="143">
                  <c:v>290.3899137938904</c:v>
                </c:pt>
                <c:pt idx="144">
                  <c:v>290.33991379389045</c:v>
                </c:pt>
                <c:pt idx="145">
                  <c:v>290.28991379389049</c:v>
                </c:pt>
                <c:pt idx="146">
                  <c:v>290.23991379389054</c:v>
                </c:pt>
                <c:pt idx="147">
                  <c:v>290.18991379389058</c:v>
                </c:pt>
                <c:pt idx="148">
                  <c:v>290.13991379389063</c:v>
                </c:pt>
                <c:pt idx="149">
                  <c:v>290.08991379389067</c:v>
                </c:pt>
                <c:pt idx="150">
                  <c:v>290.03991379389072</c:v>
                </c:pt>
                <c:pt idx="151">
                  <c:v>289.98991379389076</c:v>
                </c:pt>
                <c:pt idx="152">
                  <c:v>289.93991379389081</c:v>
                </c:pt>
                <c:pt idx="153">
                  <c:v>289.88991379389086</c:v>
                </c:pt>
                <c:pt idx="154">
                  <c:v>289.8399137938909</c:v>
                </c:pt>
                <c:pt idx="155">
                  <c:v>289.78991379389095</c:v>
                </c:pt>
                <c:pt idx="156">
                  <c:v>289.73991379389099</c:v>
                </c:pt>
                <c:pt idx="157">
                  <c:v>289.68991379389104</c:v>
                </c:pt>
                <c:pt idx="158">
                  <c:v>289.63991379389108</c:v>
                </c:pt>
                <c:pt idx="159">
                  <c:v>289.58991379389113</c:v>
                </c:pt>
                <c:pt idx="160">
                  <c:v>289.53991379389117</c:v>
                </c:pt>
                <c:pt idx="161">
                  <c:v>289.48991379389122</c:v>
                </c:pt>
                <c:pt idx="162">
                  <c:v>289.43991379389126</c:v>
                </c:pt>
                <c:pt idx="163">
                  <c:v>289.38991379389131</c:v>
                </c:pt>
                <c:pt idx="164">
                  <c:v>289.33991379389136</c:v>
                </c:pt>
                <c:pt idx="165">
                  <c:v>289.2899137938914</c:v>
                </c:pt>
                <c:pt idx="166">
                  <c:v>289.23991379389145</c:v>
                </c:pt>
                <c:pt idx="167">
                  <c:v>289.18991379389149</c:v>
                </c:pt>
                <c:pt idx="168">
                  <c:v>289.13991379389154</c:v>
                </c:pt>
                <c:pt idx="169">
                  <c:v>289.08991379389158</c:v>
                </c:pt>
                <c:pt idx="170">
                  <c:v>289.03991379389163</c:v>
                </c:pt>
                <c:pt idx="171">
                  <c:v>288.98991379389167</c:v>
                </c:pt>
                <c:pt idx="172">
                  <c:v>288.93991379389172</c:v>
                </c:pt>
                <c:pt idx="173">
                  <c:v>288.88991379389176</c:v>
                </c:pt>
                <c:pt idx="174">
                  <c:v>288.83991379389181</c:v>
                </c:pt>
                <c:pt idx="175">
                  <c:v>288.78991379389186</c:v>
                </c:pt>
                <c:pt idx="176">
                  <c:v>288.7399137938919</c:v>
                </c:pt>
                <c:pt idx="177">
                  <c:v>288.68991379389195</c:v>
                </c:pt>
                <c:pt idx="178">
                  <c:v>288.63991379389199</c:v>
                </c:pt>
                <c:pt idx="179">
                  <c:v>288.58991379389204</c:v>
                </c:pt>
                <c:pt idx="180">
                  <c:v>288.53991379389208</c:v>
                </c:pt>
                <c:pt idx="181">
                  <c:v>288.48991379389213</c:v>
                </c:pt>
                <c:pt idx="182">
                  <c:v>288.43991379389217</c:v>
                </c:pt>
                <c:pt idx="183">
                  <c:v>288.38991379389222</c:v>
                </c:pt>
                <c:pt idx="184">
                  <c:v>288.33991379389226</c:v>
                </c:pt>
                <c:pt idx="185">
                  <c:v>288.28991379389231</c:v>
                </c:pt>
                <c:pt idx="186">
                  <c:v>288.23991379389236</c:v>
                </c:pt>
                <c:pt idx="187">
                  <c:v>288.1899137938924</c:v>
                </c:pt>
                <c:pt idx="188">
                  <c:v>288.13991379389245</c:v>
                </c:pt>
                <c:pt idx="189">
                  <c:v>288.08991379389249</c:v>
                </c:pt>
                <c:pt idx="190">
                  <c:v>288.03991379389254</c:v>
                </c:pt>
                <c:pt idx="191">
                  <c:v>287.98991379389258</c:v>
                </c:pt>
                <c:pt idx="192">
                  <c:v>287.93991379389263</c:v>
                </c:pt>
                <c:pt idx="193">
                  <c:v>287.88991379389267</c:v>
                </c:pt>
                <c:pt idx="194">
                  <c:v>287.83991379389272</c:v>
                </c:pt>
                <c:pt idx="195">
                  <c:v>287.78991379389277</c:v>
                </c:pt>
                <c:pt idx="196">
                  <c:v>287.73991379389281</c:v>
                </c:pt>
                <c:pt idx="197">
                  <c:v>287.68991379389286</c:v>
                </c:pt>
                <c:pt idx="198">
                  <c:v>287.6399137938929</c:v>
                </c:pt>
                <c:pt idx="199">
                  <c:v>287.58991379389295</c:v>
                </c:pt>
                <c:pt idx="200">
                  <c:v>287.53991379389299</c:v>
                </c:pt>
                <c:pt idx="201">
                  <c:v>287.48991379389304</c:v>
                </c:pt>
                <c:pt idx="202">
                  <c:v>287.43991379389308</c:v>
                </c:pt>
                <c:pt idx="203">
                  <c:v>287.38991379389313</c:v>
                </c:pt>
                <c:pt idx="204">
                  <c:v>287.33991379389317</c:v>
                </c:pt>
                <c:pt idx="205">
                  <c:v>287.28991379389322</c:v>
                </c:pt>
                <c:pt idx="206">
                  <c:v>287.23991379389327</c:v>
                </c:pt>
                <c:pt idx="207">
                  <c:v>287.18991379389331</c:v>
                </c:pt>
                <c:pt idx="208">
                  <c:v>287.13991379389336</c:v>
                </c:pt>
                <c:pt idx="209">
                  <c:v>287.0899137938934</c:v>
                </c:pt>
                <c:pt idx="210">
                  <c:v>287.03991379389345</c:v>
                </c:pt>
                <c:pt idx="211">
                  <c:v>286.98991379389349</c:v>
                </c:pt>
                <c:pt idx="212">
                  <c:v>286.93991379389354</c:v>
                </c:pt>
                <c:pt idx="213">
                  <c:v>286.88991379389358</c:v>
                </c:pt>
                <c:pt idx="214">
                  <c:v>286.83991379389363</c:v>
                </c:pt>
                <c:pt idx="215">
                  <c:v>286.78991379389367</c:v>
                </c:pt>
                <c:pt idx="216">
                  <c:v>286.73991379389372</c:v>
                </c:pt>
                <c:pt idx="217">
                  <c:v>286.68991379389377</c:v>
                </c:pt>
                <c:pt idx="218">
                  <c:v>286.63991379389381</c:v>
                </c:pt>
                <c:pt idx="219">
                  <c:v>286.58991379389386</c:v>
                </c:pt>
                <c:pt idx="220">
                  <c:v>286.5399137938939</c:v>
                </c:pt>
                <c:pt idx="221">
                  <c:v>286.48991379389395</c:v>
                </c:pt>
                <c:pt idx="222">
                  <c:v>286.43991379389399</c:v>
                </c:pt>
                <c:pt idx="223">
                  <c:v>286.38991379389404</c:v>
                </c:pt>
                <c:pt idx="224">
                  <c:v>286.33991379389408</c:v>
                </c:pt>
                <c:pt idx="225">
                  <c:v>286.28991379389413</c:v>
                </c:pt>
                <c:pt idx="226">
                  <c:v>286.23991379389417</c:v>
                </c:pt>
                <c:pt idx="227">
                  <c:v>286.18991379389422</c:v>
                </c:pt>
                <c:pt idx="228">
                  <c:v>286.13991379389427</c:v>
                </c:pt>
                <c:pt idx="229">
                  <c:v>286.08991379389431</c:v>
                </c:pt>
                <c:pt idx="230">
                  <c:v>286.03991379389436</c:v>
                </c:pt>
                <c:pt idx="231">
                  <c:v>285.9899137938944</c:v>
                </c:pt>
                <c:pt idx="232">
                  <c:v>285.93991379389445</c:v>
                </c:pt>
                <c:pt idx="233">
                  <c:v>285.88991379389449</c:v>
                </c:pt>
                <c:pt idx="234">
                  <c:v>285.83991379389454</c:v>
                </c:pt>
                <c:pt idx="235">
                  <c:v>285.78991379389458</c:v>
                </c:pt>
                <c:pt idx="236">
                  <c:v>285.73991379389463</c:v>
                </c:pt>
                <c:pt idx="237">
                  <c:v>285.68991379389468</c:v>
                </c:pt>
                <c:pt idx="238">
                  <c:v>285.63991379389472</c:v>
                </c:pt>
                <c:pt idx="239">
                  <c:v>285.58991379389477</c:v>
                </c:pt>
                <c:pt idx="240">
                  <c:v>285.53991379389481</c:v>
                </c:pt>
                <c:pt idx="241">
                  <c:v>285.48991379389486</c:v>
                </c:pt>
                <c:pt idx="242">
                  <c:v>285.4399137938949</c:v>
                </c:pt>
                <c:pt idx="243">
                  <c:v>285.38991379389495</c:v>
                </c:pt>
                <c:pt idx="244">
                  <c:v>285.33991379389499</c:v>
                </c:pt>
                <c:pt idx="245">
                  <c:v>285.28991379389504</c:v>
                </c:pt>
                <c:pt idx="246">
                  <c:v>285.23991379389508</c:v>
                </c:pt>
                <c:pt idx="247">
                  <c:v>285.18991379389513</c:v>
                </c:pt>
                <c:pt idx="248">
                  <c:v>285.13991379389518</c:v>
                </c:pt>
                <c:pt idx="249">
                  <c:v>285.08991379389522</c:v>
                </c:pt>
                <c:pt idx="250">
                  <c:v>285.03991379389527</c:v>
                </c:pt>
                <c:pt idx="251">
                  <c:v>284.98991379389531</c:v>
                </c:pt>
                <c:pt idx="252">
                  <c:v>284.93991379389536</c:v>
                </c:pt>
                <c:pt idx="253">
                  <c:v>284.8899137938954</c:v>
                </c:pt>
                <c:pt idx="254">
                  <c:v>284.83991379389545</c:v>
                </c:pt>
                <c:pt idx="255">
                  <c:v>284.78991379389549</c:v>
                </c:pt>
                <c:pt idx="256">
                  <c:v>284.73991379389554</c:v>
                </c:pt>
                <c:pt idx="257">
                  <c:v>284.68991379389558</c:v>
                </c:pt>
                <c:pt idx="258">
                  <c:v>284.63991379389563</c:v>
                </c:pt>
                <c:pt idx="259">
                  <c:v>284.58991379389568</c:v>
                </c:pt>
                <c:pt idx="260">
                  <c:v>284.53991379389572</c:v>
                </c:pt>
                <c:pt idx="261">
                  <c:v>284.48991379389577</c:v>
                </c:pt>
                <c:pt idx="262">
                  <c:v>284.43991379389581</c:v>
                </c:pt>
                <c:pt idx="263">
                  <c:v>284.38991379389586</c:v>
                </c:pt>
                <c:pt idx="264">
                  <c:v>284.3399137938959</c:v>
                </c:pt>
                <c:pt idx="265">
                  <c:v>284.28991379389595</c:v>
                </c:pt>
                <c:pt idx="266">
                  <c:v>284.23991379389599</c:v>
                </c:pt>
                <c:pt idx="267">
                  <c:v>284.18991379389604</c:v>
                </c:pt>
                <c:pt idx="268">
                  <c:v>284.13991379389608</c:v>
                </c:pt>
                <c:pt idx="269">
                  <c:v>284.08991379389613</c:v>
                </c:pt>
                <c:pt idx="270">
                  <c:v>284.03991379389618</c:v>
                </c:pt>
                <c:pt idx="271">
                  <c:v>283.98991379389622</c:v>
                </c:pt>
                <c:pt idx="272">
                  <c:v>283.93991379389627</c:v>
                </c:pt>
                <c:pt idx="273">
                  <c:v>283.88991379389631</c:v>
                </c:pt>
                <c:pt idx="274">
                  <c:v>283.83991379389636</c:v>
                </c:pt>
                <c:pt idx="275">
                  <c:v>283.7899137938964</c:v>
                </c:pt>
                <c:pt idx="276">
                  <c:v>283.73991379389645</c:v>
                </c:pt>
                <c:pt idx="277">
                  <c:v>283.68991379389649</c:v>
                </c:pt>
                <c:pt idx="278">
                  <c:v>283.63991379389654</c:v>
                </c:pt>
                <c:pt idx="279">
                  <c:v>283.58991379389659</c:v>
                </c:pt>
                <c:pt idx="280">
                  <c:v>283.53991379389663</c:v>
                </c:pt>
                <c:pt idx="281">
                  <c:v>283.48991379389668</c:v>
                </c:pt>
                <c:pt idx="282">
                  <c:v>283.43991379389672</c:v>
                </c:pt>
                <c:pt idx="283">
                  <c:v>283.38991379389677</c:v>
                </c:pt>
                <c:pt idx="284">
                  <c:v>283.33991379389681</c:v>
                </c:pt>
                <c:pt idx="285">
                  <c:v>283.28991379389686</c:v>
                </c:pt>
                <c:pt idx="286">
                  <c:v>283.2399137938969</c:v>
                </c:pt>
                <c:pt idx="287">
                  <c:v>283.18991379389695</c:v>
                </c:pt>
                <c:pt idx="288">
                  <c:v>283.13991379389699</c:v>
                </c:pt>
                <c:pt idx="289">
                  <c:v>283.08991379389704</c:v>
                </c:pt>
                <c:pt idx="290">
                  <c:v>283.03991379389709</c:v>
                </c:pt>
                <c:pt idx="291">
                  <c:v>282.98991379389713</c:v>
                </c:pt>
                <c:pt idx="292">
                  <c:v>282.93991379389718</c:v>
                </c:pt>
                <c:pt idx="293">
                  <c:v>282.88991379389722</c:v>
                </c:pt>
                <c:pt idx="294">
                  <c:v>282.83991379389727</c:v>
                </c:pt>
                <c:pt idx="295">
                  <c:v>282.78991379389731</c:v>
                </c:pt>
                <c:pt idx="296">
                  <c:v>282.73991379389736</c:v>
                </c:pt>
                <c:pt idx="297">
                  <c:v>282.6899137938974</c:v>
                </c:pt>
                <c:pt idx="298">
                  <c:v>282.63991379389745</c:v>
                </c:pt>
                <c:pt idx="299">
                  <c:v>282.58991379389749</c:v>
                </c:pt>
                <c:pt idx="300">
                  <c:v>282.53991379389754</c:v>
                </c:pt>
                <c:pt idx="301">
                  <c:v>282.48991379389759</c:v>
                </c:pt>
                <c:pt idx="302">
                  <c:v>282.43991379389763</c:v>
                </c:pt>
                <c:pt idx="303">
                  <c:v>282.38991379389768</c:v>
                </c:pt>
                <c:pt idx="304">
                  <c:v>282.33991379389772</c:v>
                </c:pt>
                <c:pt idx="305">
                  <c:v>282.28991379389777</c:v>
                </c:pt>
                <c:pt idx="306">
                  <c:v>282.23991379389781</c:v>
                </c:pt>
                <c:pt idx="307">
                  <c:v>282.18991379389786</c:v>
                </c:pt>
                <c:pt idx="308">
                  <c:v>282.1399137938979</c:v>
                </c:pt>
                <c:pt idx="309">
                  <c:v>282.08991379389795</c:v>
                </c:pt>
                <c:pt idx="310">
                  <c:v>282.03991379389799</c:v>
                </c:pt>
                <c:pt idx="311">
                  <c:v>281.98991379389804</c:v>
                </c:pt>
                <c:pt idx="312">
                  <c:v>281.93991379389809</c:v>
                </c:pt>
                <c:pt idx="313">
                  <c:v>281.88991379389813</c:v>
                </c:pt>
                <c:pt idx="314">
                  <c:v>281.83991379389818</c:v>
                </c:pt>
                <c:pt idx="315">
                  <c:v>281.78991379389822</c:v>
                </c:pt>
                <c:pt idx="316">
                  <c:v>281.73991379389827</c:v>
                </c:pt>
                <c:pt idx="317">
                  <c:v>281.68991379389831</c:v>
                </c:pt>
                <c:pt idx="318">
                  <c:v>281.63991379389836</c:v>
                </c:pt>
                <c:pt idx="319">
                  <c:v>281.5899137938984</c:v>
                </c:pt>
                <c:pt idx="320">
                  <c:v>281.53991379389845</c:v>
                </c:pt>
                <c:pt idx="321">
                  <c:v>281.48991379389849</c:v>
                </c:pt>
                <c:pt idx="322">
                  <c:v>281.43991379389854</c:v>
                </c:pt>
                <c:pt idx="323">
                  <c:v>281.38991379389859</c:v>
                </c:pt>
                <c:pt idx="324">
                  <c:v>281.33991379389863</c:v>
                </c:pt>
                <c:pt idx="325">
                  <c:v>281.28991379389868</c:v>
                </c:pt>
                <c:pt idx="326">
                  <c:v>281.23991379389872</c:v>
                </c:pt>
                <c:pt idx="327">
                  <c:v>281.18991379389877</c:v>
                </c:pt>
                <c:pt idx="328">
                  <c:v>281.13991379389881</c:v>
                </c:pt>
                <c:pt idx="329">
                  <c:v>281.08991379389886</c:v>
                </c:pt>
                <c:pt idx="330">
                  <c:v>281.0399137938989</c:v>
                </c:pt>
                <c:pt idx="331">
                  <c:v>280.98991379389895</c:v>
                </c:pt>
                <c:pt idx="332">
                  <c:v>280.939913793899</c:v>
                </c:pt>
                <c:pt idx="333">
                  <c:v>280.88991379389904</c:v>
                </c:pt>
                <c:pt idx="334">
                  <c:v>280.83991379389909</c:v>
                </c:pt>
                <c:pt idx="335">
                  <c:v>280.78991379389913</c:v>
                </c:pt>
                <c:pt idx="336">
                  <c:v>280.73991379389918</c:v>
                </c:pt>
                <c:pt idx="337">
                  <c:v>280.68991379389922</c:v>
                </c:pt>
                <c:pt idx="338">
                  <c:v>280.63991379389927</c:v>
                </c:pt>
                <c:pt idx="339">
                  <c:v>280.58991379389931</c:v>
                </c:pt>
                <c:pt idx="340">
                  <c:v>280.53991379389936</c:v>
                </c:pt>
                <c:pt idx="341">
                  <c:v>280.4899137938994</c:v>
                </c:pt>
                <c:pt idx="342">
                  <c:v>280.43991379389945</c:v>
                </c:pt>
                <c:pt idx="343">
                  <c:v>280.3899137938995</c:v>
                </c:pt>
                <c:pt idx="344">
                  <c:v>280.33991379389954</c:v>
                </c:pt>
                <c:pt idx="345">
                  <c:v>280.28991379389959</c:v>
                </c:pt>
                <c:pt idx="346">
                  <c:v>280.23991379389963</c:v>
                </c:pt>
                <c:pt idx="347">
                  <c:v>280.18991379389968</c:v>
                </c:pt>
                <c:pt idx="348">
                  <c:v>280.13991379389972</c:v>
                </c:pt>
                <c:pt idx="349">
                  <c:v>280.08991379389977</c:v>
                </c:pt>
                <c:pt idx="350">
                  <c:v>280.03991379389981</c:v>
                </c:pt>
                <c:pt idx="351">
                  <c:v>279.98991379389986</c:v>
                </c:pt>
                <c:pt idx="352">
                  <c:v>279.9399137938999</c:v>
                </c:pt>
                <c:pt idx="353">
                  <c:v>279.88991379389995</c:v>
                </c:pt>
                <c:pt idx="354">
                  <c:v>279.8399137939</c:v>
                </c:pt>
                <c:pt idx="355">
                  <c:v>279.78991379390004</c:v>
                </c:pt>
                <c:pt idx="356">
                  <c:v>279.73991379390009</c:v>
                </c:pt>
                <c:pt idx="357">
                  <c:v>279.68991379390013</c:v>
                </c:pt>
                <c:pt idx="358">
                  <c:v>279.63991379390018</c:v>
                </c:pt>
                <c:pt idx="359">
                  <c:v>279.58991379390022</c:v>
                </c:pt>
                <c:pt idx="360">
                  <c:v>279.53991379390027</c:v>
                </c:pt>
                <c:pt idx="361">
                  <c:v>279.48991379390031</c:v>
                </c:pt>
                <c:pt idx="362">
                  <c:v>279.43991379390036</c:v>
                </c:pt>
                <c:pt idx="363">
                  <c:v>279.3899137939004</c:v>
                </c:pt>
                <c:pt idx="364">
                  <c:v>279.33991379390045</c:v>
                </c:pt>
                <c:pt idx="365">
                  <c:v>279.2899137939005</c:v>
                </c:pt>
                <c:pt idx="366">
                  <c:v>279.23991379390054</c:v>
                </c:pt>
                <c:pt idx="367">
                  <c:v>279.18991379390059</c:v>
                </c:pt>
                <c:pt idx="368">
                  <c:v>279.13991379390063</c:v>
                </c:pt>
                <c:pt idx="369">
                  <c:v>279.08991379390068</c:v>
                </c:pt>
                <c:pt idx="370">
                  <c:v>279.03991379390072</c:v>
                </c:pt>
                <c:pt idx="371">
                  <c:v>278.98991379390077</c:v>
                </c:pt>
                <c:pt idx="372">
                  <c:v>278.93991379390081</c:v>
                </c:pt>
                <c:pt idx="373">
                  <c:v>278.88991379390086</c:v>
                </c:pt>
                <c:pt idx="374">
                  <c:v>278.83991379390091</c:v>
                </c:pt>
                <c:pt idx="375">
                  <c:v>278.78991379390095</c:v>
                </c:pt>
                <c:pt idx="376">
                  <c:v>278.739913793901</c:v>
                </c:pt>
                <c:pt idx="377">
                  <c:v>278.68991379390104</c:v>
                </c:pt>
                <c:pt idx="378">
                  <c:v>278.63991379390109</c:v>
                </c:pt>
                <c:pt idx="379">
                  <c:v>278.58991379390113</c:v>
                </c:pt>
                <c:pt idx="380">
                  <c:v>278.53991379390118</c:v>
                </c:pt>
                <c:pt idx="381">
                  <c:v>278.48991379390122</c:v>
                </c:pt>
                <c:pt idx="382">
                  <c:v>278.43991379390127</c:v>
                </c:pt>
                <c:pt idx="383">
                  <c:v>278.38991379390131</c:v>
                </c:pt>
                <c:pt idx="384">
                  <c:v>278.33991379390136</c:v>
                </c:pt>
                <c:pt idx="385">
                  <c:v>278.28991379390141</c:v>
                </c:pt>
                <c:pt idx="386">
                  <c:v>278.23991379390145</c:v>
                </c:pt>
                <c:pt idx="387">
                  <c:v>278.1899137939015</c:v>
                </c:pt>
                <c:pt idx="388">
                  <c:v>278.13991379390154</c:v>
                </c:pt>
                <c:pt idx="389">
                  <c:v>278.08991379390159</c:v>
                </c:pt>
                <c:pt idx="390">
                  <c:v>278.03991379390163</c:v>
                </c:pt>
                <c:pt idx="391">
                  <c:v>277.98991379390168</c:v>
                </c:pt>
                <c:pt idx="392">
                  <c:v>277.93991379390172</c:v>
                </c:pt>
                <c:pt idx="393">
                  <c:v>277.88991379390177</c:v>
                </c:pt>
                <c:pt idx="394">
                  <c:v>277.83991379390181</c:v>
                </c:pt>
                <c:pt idx="395">
                  <c:v>277.78991379390186</c:v>
                </c:pt>
                <c:pt idx="396">
                  <c:v>277.73991379390191</c:v>
                </c:pt>
                <c:pt idx="397">
                  <c:v>277.68991379390195</c:v>
                </c:pt>
                <c:pt idx="398">
                  <c:v>277.639913793902</c:v>
                </c:pt>
                <c:pt idx="399">
                  <c:v>277.58991379390204</c:v>
                </c:pt>
                <c:pt idx="400">
                  <c:v>277.53991379390209</c:v>
                </c:pt>
                <c:pt idx="401">
                  <c:v>277.48991379390213</c:v>
                </c:pt>
                <c:pt idx="402">
                  <c:v>277.43991379390218</c:v>
                </c:pt>
                <c:pt idx="403">
                  <c:v>277.38991379390222</c:v>
                </c:pt>
                <c:pt idx="404">
                  <c:v>277.33991379390227</c:v>
                </c:pt>
                <c:pt idx="405">
                  <c:v>277.28991379390231</c:v>
                </c:pt>
                <c:pt idx="406">
                  <c:v>277.23991379390236</c:v>
                </c:pt>
                <c:pt idx="407">
                  <c:v>277.18991379390241</c:v>
                </c:pt>
                <c:pt idx="408">
                  <c:v>277.13991379390245</c:v>
                </c:pt>
                <c:pt idx="409">
                  <c:v>277.0899137939025</c:v>
                </c:pt>
                <c:pt idx="410">
                  <c:v>277.03991379390254</c:v>
                </c:pt>
                <c:pt idx="411">
                  <c:v>276.98991379390259</c:v>
                </c:pt>
                <c:pt idx="412">
                  <c:v>276.93991379390263</c:v>
                </c:pt>
                <c:pt idx="413">
                  <c:v>276.88991379390268</c:v>
                </c:pt>
                <c:pt idx="414">
                  <c:v>276.83991379390272</c:v>
                </c:pt>
                <c:pt idx="415">
                  <c:v>276.78991379390277</c:v>
                </c:pt>
                <c:pt idx="416">
                  <c:v>276.73991379390282</c:v>
                </c:pt>
                <c:pt idx="417">
                  <c:v>276.68991379390286</c:v>
                </c:pt>
                <c:pt idx="418">
                  <c:v>276.63991379390291</c:v>
                </c:pt>
                <c:pt idx="419">
                  <c:v>276.58991379390295</c:v>
                </c:pt>
                <c:pt idx="420">
                  <c:v>276.539913793903</c:v>
                </c:pt>
                <c:pt idx="421">
                  <c:v>276.48991379390304</c:v>
                </c:pt>
                <c:pt idx="422">
                  <c:v>276.43991379390309</c:v>
                </c:pt>
                <c:pt idx="423">
                  <c:v>276.38991379390313</c:v>
                </c:pt>
                <c:pt idx="424">
                  <c:v>276.33991379390318</c:v>
                </c:pt>
                <c:pt idx="425">
                  <c:v>276.28991379390322</c:v>
                </c:pt>
                <c:pt idx="426">
                  <c:v>276.23991379390327</c:v>
                </c:pt>
                <c:pt idx="427">
                  <c:v>276.18991379390332</c:v>
                </c:pt>
                <c:pt idx="428">
                  <c:v>276.13991379390336</c:v>
                </c:pt>
                <c:pt idx="429">
                  <c:v>276.08991379390341</c:v>
                </c:pt>
                <c:pt idx="430">
                  <c:v>276.03991379390345</c:v>
                </c:pt>
                <c:pt idx="431">
                  <c:v>275.9899137939035</c:v>
                </c:pt>
                <c:pt idx="432">
                  <c:v>275.93991379390354</c:v>
                </c:pt>
                <c:pt idx="433">
                  <c:v>275.88991379390359</c:v>
                </c:pt>
                <c:pt idx="434">
                  <c:v>275.83991379390363</c:v>
                </c:pt>
                <c:pt idx="435">
                  <c:v>275.78991379390368</c:v>
                </c:pt>
                <c:pt idx="436">
                  <c:v>275.73991379390372</c:v>
                </c:pt>
                <c:pt idx="437">
                  <c:v>275.68991379390377</c:v>
                </c:pt>
                <c:pt idx="438">
                  <c:v>275.63991379390382</c:v>
                </c:pt>
                <c:pt idx="439">
                  <c:v>275.58991379390386</c:v>
                </c:pt>
                <c:pt idx="440">
                  <c:v>275.53991379390391</c:v>
                </c:pt>
                <c:pt idx="441">
                  <c:v>275.48991379390395</c:v>
                </c:pt>
                <c:pt idx="442">
                  <c:v>275.439913793904</c:v>
                </c:pt>
                <c:pt idx="443">
                  <c:v>275.38991379390404</c:v>
                </c:pt>
                <c:pt idx="444">
                  <c:v>275.33991379390409</c:v>
                </c:pt>
                <c:pt idx="445">
                  <c:v>275.28991379390413</c:v>
                </c:pt>
                <c:pt idx="446">
                  <c:v>275.23991379390418</c:v>
                </c:pt>
                <c:pt idx="447">
                  <c:v>275.18991379390422</c:v>
                </c:pt>
                <c:pt idx="448">
                  <c:v>275.13991379390427</c:v>
                </c:pt>
                <c:pt idx="449">
                  <c:v>275.08991379390432</c:v>
                </c:pt>
                <c:pt idx="450">
                  <c:v>275.03991379390436</c:v>
                </c:pt>
                <c:pt idx="451">
                  <c:v>274.98991379390441</c:v>
                </c:pt>
                <c:pt idx="452">
                  <c:v>274.93991379390445</c:v>
                </c:pt>
                <c:pt idx="453">
                  <c:v>274.8899137939045</c:v>
                </c:pt>
                <c:pt idx="454">
                  <c:v>274.83991379390454</c:v>
                </c:pt>
                <c:pt idx="455">
                  <c:v>274.78991379390459</c:v>
                </c:pt>
                <c:pt idx="456">
                  <c:v>274.73991379390463</c:v>
                </c:pt>
                <c:pt idx="457">
                  <c:v>274.68991379390468</c:v>
                </c:pt>
                <c:pt idx="458">
                  <c:v>274.63991379390473</c:v>
                </c:pt>
                <c:pt idx="459">
                  <c:v>274.58991379390477</c:v>
                </c:pt>
                <c:pt idx="460">
                  <c:v>274.53991379390482</c:v>
                </c:pt>
                <c:pt idx="461">
                  <c:v>274.48991379390486</c:v>
                </c:pt>
                <c:pt idx="462">
                  <c:v>274.43991379390491</c:v>
                </c:pt>
                <c:pt idx="463">
                  <c:v>274.38991379390495</c:v>
                </c:pt>
                <c:pt idx="464">
                  <c:v>274.339913793905</c:v>
                </c:pt>
                <c:pt idx="465">
                  <c:v>274.28991379390504</c:v>
                </c:pt>
                <c:pt idx="466">
                  <c:v>274.23991379390509</c:v>
                </c:pt>
                <c:pt idx="467">
                  <c:v>274.18991379390513</c:v>
                </c:pt>
                <c:pt idx="468">
                  <c:v>274.13991379390518</c:v>
                </c:pt>
                <c:pt idx="469">
                  <c:v>274.08991379390523</c:v>
                </c:pt>
                <c:pt idx="470">
                  <c:v>274.03991379390527</c:v>
                </c:pt>
                <c:pt idx="471">
                  <c:v>273.98991379390532</c:v>
                </c:pt>
                <c:pt idx="472">
                  <c:v>273.93991379390536</c:v>
                </c:pt>
                <c:pt idx="473">
                  <c:v>273.88991379390541</c:v>
                </c:pt>
                <c:pt idx="474">
                  <c:v>273.83991379390545</c:v>
                </c:pt>
                <c:pt idx="475">
                  <c:v>273.7899137939055</c:v>
                </c:pt>
                <c:pt idx="476">
                  <c:v>273.73991379390554</c:v>
                </c:pt>
                <c:pt idx="477">
                  <c:v>273.68991379390559</c:v>
                </c:pt>
                <c:pt idx="478">
                  <c:v>273.63991379390563</c:v>
                </c:pt>
                <c:pt idx="479">
                  <c:v>273.58991379390568</c:v>
                </c:pt>
                <c:pt idx="480">
                  <c:v>273.53991379390573</c:v>
                </c:pt>
                <c:pt idx="481">
                  <c:v>273.48991379390577</c:v>
                </c:pt>
                <c:pt idx="482">
                  <c:v>273.43991379390582</c:v>
                </c:pt>
                <c:pt idx="483">
                  <c:v>273.38991379390586</c:v>
                </c:pt>
                <c:pt idx="484">
                  <c:v>273.33991379390591</c:v>
                </c:pt>
                <c:pt idx="485">
                  <c:v>273.28991379390595</c:v>
                </c:pt>
                <c:pt idx="486">
                  <c:v>273.239913793906</c:v>
                </c:pt>
                <c:pt idx="487">
                  <c:v>273.18991379390604</c:v>
                </c:pt>
                <c:pt idx="488">
                  <c:v>273.13991379390609</c:v>
                </c:pt>
                <c:pt idx="489">
                  <c:v>273.08991379390613</c:v>
                </c:pt>
                <c:pt idx="490">
                  <c:v>273.03991379390618</c:v>
                </c:pt>
                <c:pt idx="491">
                  <c:v>272.98991379390623</c:v>
                </c:pt>
                <c:pt idx="492">
                  <c:v>272.93991379390627</c:v>
                </c:pt>
                <c:pt idx="493">
                  <c:v>272.88991379390632</c:v>
                </c:pt>
                <c:pt idx="494">
                  <c:v>272.83991379390636</c:v>
                </c:pt>
                <c:pt idx="495">
                  <c:v>272.78991379390641</c:v>
                </c:pt>
                <c:pt idx="496">
                  <c:v>272.73991379390645</c:v>
                </c:pt>
                <c:pt idx="497">
                  <c:v>272.6899137939065</c:v>
                </c:pt>
                <c:pt idx="498">
                  <c:v>272.63991379390654</c:v>
                </c:pt>
                <c:pt idx="499">
                  <c:v>272.58991379390659</c:v>
                </c:pt>
                <c:pt idx="500">
                  <c:v>272.53991379390663</c:v>
                </c:pt>
              </c:numCache>
            </c:numRef>
          </c:xVal>
          <c:yVal>
            <c:numRef>
              <c:f>A750CR!$O$12:$O$512</c:f>
              <c:numCache>
                <c:formatCode>General</c:formatCode>
                <c:ptCount val="501"/>
                <c:pt idx="0">
                  <c:v>2.5358257849720178E-87</c:v>
                </c:pt>
                <c:pt idx="1">
                  <c:v>6.5320399469094446E-87</c:v>
                </c:pt>
                <c:pt idx="2">
                  <c:v>1.6788518338988136E-86</c:v>
                </c:pt>
                <c:pt idx="3">
                  <c:v>4.3053654939227027E-86</c:v>
                </c:pt>
                <c:pt idx="4">
                  <c:v>1.1016453383473338E-85</c:v>
                </c:pt>
                <c:pt idx="5">
                  <c:v>2.8125982052114523E-85</c:v>
                </c:pt>
                <c:pt idx="6">
                  <c:v>7.1648599947962741E-85</c:v>
                </c:pt>
                <c:pt idx="7">
                  <c:v>1.8211337400213575E-84</c:v>
                </c:pt>
                <c:pt idx="8">
                  <c:v>4.6185972395316383E-84</c:v>
                </c:pt>
                <c:pt idx="9">
                  <c:v>1.1687253433786599E-83</c:v>
                </c:pt>
                <c:pt idx="10">
                  <c:v>2.9508623454794091E-83</c:v>
                </c:pt>
                <c:pt idx="11">
                  <c:v>7.4339486776960024E-83</c:v>
                </c:pt>
                <c:pt idx="12">
                  <c:v>1.8686341665777528E-82</c:v>
                </c:pt>
                <c:pt idx="13">
                  <c:v>4.686656578267502E-82</c:v>
                </c:pt>
                <c:pt idx="14">
                  <c:v>1.172832780231828E-81</c:v>
                </c:pt>
                <c:pt idx="15">
                  <c:v>2.9284861842752442E-81</c:v>
                </c:pt>
                <c:pt idx="16">
                  <c:v>7.295992554118566E-81</c:v>
                </c:pt>
                <c:pt idx="17">
                  <c:v>1.8136759897479765E-80</c:v>
                </c:pt>
                <c:pt idx="18">
                  <c:v>4.4985147017176537E-80</c:v>
                </c:pt>
                <c:pt idx="19">
                  <c:v>1.1133012676733679E-79</c:v>
                </c:pt>
                <c:pt idx="20">
                  <c:v>2.749099013367095E-79</c:v>
                </c:pt>
                <c:pt idx="21">
                  <c:v>6.7733291284834245E-79</c:v>
                </c:pt>
                <c:pt idx="22">
                  <c:v>1.6651298088791842E-78</c:v>
                </c:pt>
                <c:pt idx="23">
                  <c:v>4.084398713792821E-78</c:v>
                </c:pt>
                <c:pt idx="24">
                  <c:v>9.9963691351403662E-78</c:v>
                </c:pt>
                <c:pt idx="25">
                  <c:v>2.4411280329097412E-77</c:v>
                </c:pt>
                <c:pt idx="26">
                  <c:v>5.94802725726347E-77</c:v>
                </c:pt>
                <c:pt idx="27">
                  <c:v>1.4460704815852247E-76</c:v>
                </c:pt>
                <c:pt idx="28">
                  <c:v>3.5078425433795323E-76</c:v>
                </c:pt>
                <c:pt idx="29">
                  <c:v>8.4903352625835698E-76</c:v>
                </c:pt>
                <c:pt idx="30">
                  <c:v>2.050424146555355E-75</c:v>
                </c:pt>
                <c:pt idx="31">
                  <c:v>4.9407934021593722E-75</c:v>
                </c:pt>
                <c:pt idx="32">
                  <c:v>1.1879107159967352E-74</c:v>
                </c:pt>
                <c:pt idx="33">
                  <c:v>2.8497385980878168E-74</c:v>
                </c:pt>
                <c:pt idx="34">
                  <c:v>6.8211934802886309E-74</c:v>
                </c:pt>
                <c:pt idx="35">
                  <c:v>1.6291078291437084E-73</c:v>
                </c:pt>
                <c:pt idx="36">
                  <c:v>3.8821598370476304E-73</c:v>
                </c:pt>
                <c:pt idx="37">
                  <c:v>9.2306251031277297E-73</c:v>
                </c:pt>
                <c:pt idx="38">
                  <c:v>2.189893184927481E-72</c:v>
                </c:pt>
                <c:pt idx="39">
                  <c:v>5.1838075554325596E-72</c:v>
                </c:pt>
                <c:pt idx="40">
                  <c:v>1.2243594217211819E-71</c:v>
                </c:pt>
                <c:pt idx="41">
                  <c:v>2.8853805753752648E-71</c:v>
                </c:pt>
                <c:pt idx="42">
                  <c:v>6.7847117124521151E-71</c:v>
                </c:pt>
                <c:pt idx="43">
                  <c:v>1.591819472109679E-70</c:v>
                </c:pt>
                <c:pt idx="44">
                  <c:v>3.7264075058875127E-70</c:v>
                </c:pt>
                <c:pt idx="45">
                  <c:v>8.7040423996478717E-70</c:v>
                </c:pt>
                <c:pt idx="46">
                  <c:v>2.0285502433125074E-69</c:v>
                </c:pt>
                <c:pt idx="47">
                  <c:v>4.7172040057155669E-69</c:v>
                </c:pt>
                <c:pt idx="48">
                  <c:v>1.0945047922274376E-68</c:v>
                </c:pt>
                <c:pt idx="49">
                  <c:v>2.5338727159014806E-68</c:v>
                </c:pt>
                <c:pt idx="50">
                  <c:v>5.8531013174729278E-68</c:v>
                </c:pt>
                <c:pt idx="51">
                  <c:v>1.3490293779525206E-67</c:v>
                </c:pt>
                <c:pt idx="52">
                  <c:v>3.1023507119073192E-67</c:v>
                </c:pt>
                <c:pt idx="53">
                  <c:v>7.1185984468919345E-67</c:v>
                </c:pt>
                <c:pt idx="54">
                  <c:v>1.6297921360449869E-66</c:v>
                </c:pt>
                <c:pt idx="55">
                  <c:v>3.7230944971040656E-66</c:v>
                </c:pt>
                <c:pt idx="56">
                  <c:v>8.4861366274082257E-66</c:v>
                </c:pt>
                <c:pt idx="57">
                  <c:v>1.9299679587576632E-65</c:v>
                </c:pt>
                <c:pt idx="58">
                  <c:v>4.3794976449952875E-65</c:v>
                </c:pt>
                <c:pt idx="59">
                  <c:v>9.9159108672515225E-65</c:v>
                </c:pt>
                <c:pt idx="60">
                  <c:v>2.2401394300755832E-64</c:v>
                </c:pt>
                <c:pt idx="61">
                  <c:v>5.0495375423273458E-64</c:v>
                </c:pt>
                <c:pt idx="62">
                  <c:v>1.1356964792243861E-63</c:v>
                </c:pt>
                <c:pt idx="63">
                  <c:v>2.5486316517511528E-63</c:v>
                </c:pt>
                <c:pt idx="64">
                  <c:v>5.7067123760567052E-63</c:v>
                </c:pt>
                <c:pt idx="65">
                  <c:v>1.2749672083859279E-62</c:v>
                </c:pt>
                <c:pt idx="66">
                  <c:v>2.842144567385614E-62</c:v>
                </c:pt>
                <c:pt idx="67">
                  <c:v>6.3216061305009247E-62</c:v>
                </c:pt>
                <c:pt idx="68">
                  <c:v>1.4029520278792967E-61</c:v>
                </c:pt>
                <c:pt idx="69">
                  <c:v>3.1066500000852286E-61</c:v>
                </c:pt>
                <c:pt idx="70">
                  <c:v>6.8639791125855988E-61</c:v>
                </c:pt>
                <c:pt idx="71">
                  <c:v>1.513190819376553E-60</c:v>
                </c:pt>
                <c:pt idx="72">
                  <c:v>3.328477006582643E-60</c:v>
                </c:pt>
                <c:pt idx="73">
                  <c:v>7.3051904637550456E-60</c:v>
                </c:pt>
                <c:pt idx="74">
                  <c:v>1.5997482538928996E-59</c:v>
                </c:pt>
                <c:pt idx="75">
                  <c:v>3.4954723013118113E-59</c:v>
                </c:pt>
                <c:pt idx="76">
                  <c:v>7.6206883998538441E-59</c:v>
                </c:pt>
                <c:pt idx="77">
                  <c:v>1.6577409374181567E-58</c:v>
                </c:pt>
                <c:pt idx="78">
                  <c:v>3.5981000842486163E-58</c:v>
                </c:pt>
                <c:pt idx="79">
                  <c:v>7.7922689800533168E-58</c:v>
                </c:pt>
                <c:pt idx="80">
                  <c:v>1.683793196669324E-57</c:v>
                </c:pt>
                <c:pt idx="81">
                  <c:v>3.6303432055845201E-57</c:v>
                </c:pt>
                <c:pt idx="82">
                  <c:v>7.8098148347103292E-57</c:v>
                </c:pt>
                <c:pt idx="83">
                  <c:v>1.6763623911701871E-56</c:v>
                </c:pt>
                <c:pt idx="84">
                  <c:v>3.5902872740119007E-56</c:v>
                </c:pt>
                <c:pt idx="85">
                  <c:v>7.6722829208781833E-56</c:v>
                </c:pt>
                <c:pt idx="86">
                  <c:v>1.6358901520611081E-55</c:v>
                </c:pt>
                <c:pt idx="87">
                  <c:v>3.4803088474598917E-55</c:v>
                </c:pt>
                <c:pt idx="88">
                  <c:v>7.3878071821233645E-55</c:v>
                </c:pt>
                <c:pt idx="89">
                  <c:v>1.5647589255938987E-54</c:v>
                </c:pt>
                <c:pt idx="90">
                  <c:v>3.3068419768353559E-54</c:v>
                </c:pt>
                <c:pt idx="91">
                  <c:v>6.9729020599382781E-54</c:v>
                </c:pt>
                <c:pt idx="92">
                  <c:v>1.4670597685052383E-53</c:v>
                </c:pt>
                <c:pt idx="93">
                  <c:v>3.0797549982339642E-53</c:v>
                </c:pt>
                <c:pt idx="94">
                  <c:v>6.4508753316866017E-53</c:v>
                </c:pt>
                <c:pt idx="95">
                  <c:v>1.3482028721132307E-52</c:v>
                </c:pt>
                <c:pt idx="96">
                  <c:v>2.8114215279549851E-52</c:v>
                </c:pt>
                <c:pt idx="97">
                  <c:v>5.8496624073897182E-52</c:v>
                </c:pt>
                <c:pt idx="98">
                  <c:v>1.2144223714437426E-51</c:v>
                </c:pt>
                <c:pt idx="99">
                  <c:v>2.5156072276778019E-51</c:v>
                </c:pt>
                <c:pt idx="100">
                  <c:v>5.1993616634879395E-51</c:v>
                </c:pt>
                <c:pt idx="101">
                  <c:v>1.0722383602565361E-50</c:v>
                </c:pt>
                <c:pt idx="102">
                  <c:v>2.2063112127619485E-50</c:v>
                </c:pt>
                <c:pt idx="103">
                  <c:v>4.5297717898542319E-50</c:v>
                </c:pt>
                <c:pt idx="104">
                  <c:v>9.2794020608247167E-50</c:v>
                </c:pt>
                <c:pt idx="105">
                  <c:v>1.8966962297566443E-49</c:v>
                </c:pt>
                <c:pt idx="106">
                  <c:v>3.8682068386620494E-49</c:v>
                </c:pt>
                <c:pt idx="107">
                  <c:v>7.871467647789519E-49</c:v>
                </c:pt>
                <c:pt idx="108">
                  <c:v>1.5982174206114106E-48</c:v>
                </c:pt>
                <c:pt idx="109">
                  <c:v>3.2378007884445031E-48</c:v>
                </c:pt>
                <c:pt idx="110">
                  <c:v>6.5448320701935634E-48</c:v>
                </c:pt>
                <c:pt idx="111">
                  <c:v>1.3200215153346816E-47</c:v>
                </c:pt>
                <c:pt idx="112">
                  <c:v>2.6564254420606006E-47</c:v>
                </c:pt>
                <c:pt idx="113">
                  <c:v>5.3339430093189089E-47</c:v>
                </c:pt>
                <c:pt idx="114">
                  <c:v>1.0686444391112536E-46</c:v>
                </c:pt>
                <c:pt idx="115">
                  <c:v>2.1362506512879783E-46</c:v>
                </c:pt>
                <c:pt idx="116">
                  <c:v>4.2609388842096591E-46</c:v>
                </c:pt>
                <c:pt idx="117">
                  <c:v>8.4799349523326158E-46</c:v>
                </c:pt>
                <c:pt idx="118">
                  <c:v>1.6838905345115286E-45</c:v>
                </c:pt>
                <c:pt idx="119">
                  <c:v>3.3363323722668591E-45</c:v>
                </c:pt>
                <c:pt idx="120">
                  <c:v>6.5956694467560068E-45</c:v>
                </c:pt>
                <c:pt idx="121">
                  <c:v>1.3010158087202722E-44</c:v>
                </c:pt>
                <c:pt idx="122">
                  <c:v>2.5605919999893823E-44</c:v>
                </c:pt>
                <c:pt idx="123">
                  <c:v>5.0284289006152062E-44</c:v>
                </c:pt>
                <c:pt idx="124">
                  <c:v>9.8527703944904914E-44</c:v>
                </c:pt>
                <c:pt idx="125">
                  <c:v>1.9262760708825434E-43</c:v>
                </c:pt>
                <c:pt idx="126">
                  <c:v>3.7576196303281359E-43</c:v>
                </c:pt>
                <c:pt idx="127">
                  <c:v>7.3137686956933965E-43</c:v>
                </c:pt>
                <c:pt idx="128">
                  <c:v>1.4203773738110581E-42</c:v>
                </c:pt>
                <c:pt idx="129">
                  <c:v>2.7523292697082086E-42</c:v>
                </c:pt>
                <c:pt idx="130">
                  <c:v>5.321464273379986E-42</c:v>
                </c:pt>
                <c:pt idx="131">
                  <c:v>1.0265876417404873E-41</c:v>
                </c:pt>
                <c:pt idx="132">
                  <c:v>1.9760368162936211E-41</c:v>
                </c:pt>
                <c:pt idx="133">
                  <c:v>3.7951430535670636E-41</c:v>
                </c:pt>
                <c:pt idx="134">
                  <c:v>7.2726952345788176E-41</c:v>
                </c:pt>
                <c:pt idx="135">
                  <c:v>1.3905824546724499E-40</c:v>
                </c:pt>
                <c:pt idx="136">
                  <c:v>2.6529692808729078E-40</c:v>
                </c:pt>
                <c:pt idx="137">
                  <c:v>5.050121373282756E-40</c:v>
                </c:pt>
                <c:pt idx="138">
                  <c:v>9.5919195954129E-40</c:v>
                </c:pt>
                <c:pt idx="139">
                  <c:v>1.8177885444820685E-39</c:v>
                </c:pt>
                <c:pt idx="140">
                  <c:v>3.4372831868687975E-39</c:v>
                </c:pt>
                <c:pt idx="141">
                  <c:v>6.4851702871099366E-39</c:v>
                </c:pt>
                <c:pt idx="142">
                  <c:v>1.2208479370163101E-38</c:v>
                </c:pt>
                <c:pt idx="143">
                  <c:v>2.2931680488617679E-38</c:v>
                </c:pt>
                <c:pt idx="144">
                  <c:v>4.2977812748305169E-38</c:v>
                </c:pt>
                <c:pt idx="145">
                  <c:v>8.0368683739664096E-38</c:v>
                </c:pt>
                <c:pt idx="146">
                  <c:v>1.4995588725977707E-37</c:v>
                </c:pt>
                <c:pt idx="147">
                  <c:v>2.7917357302364112E-37</c:v>
                </c:pt>
                <c:pt idx="148">
                  <c:v>5.1858411318674254E-37</c:v>
                </c:pt>
                <c:pt idx="149">
                  <c:v>9.6116562434466033E-37</c:v>
                </c:pt>
                <c:pt idx="150">
                  <c:v>1.7775072101042373E-36</c:v>
                </c:pt>
                <c:pt idx="151">
                  <c:v>3.2798851079387187E-36</c:v>
                </c:pt>
                <c:pt idx="152">
                  <c:v>6.0386521018818201E-36</c:v>
                </c:pt>
                <c:pt idx="153">
                  <c:v>1.1093165890505614E-35</c:v>
                </c:pt>
                <c:pt idx="154">
                  <c:v>2.0333171529469302E-35</c:v>
                </c:pt>
                <c:pt idx="155">
                  <c:v>3.7186804452157896E-35</c:v>
                </c:pt>
                <c:pt idx="156">
                  <c:v>6.7858884259184442E-35</c:v>
                </c:pt>
                <c:pt idx="157">
                  <c:v>1.2355453433762123E-34</c:v>
                </c:pt>
                <c:pt idx="158">
                  <c:v>2.2446300914118693E-34</c:v>
                </c:pt>
                <c:pt idx="159">
                  <c:v>4.0687873463906349E-34</c:v>
                </c:pt>
                <c:pt idx="160">
                  <c:v>7.3590088059645174E-34</c:v>
                </c:pt>
                <c:pt idx="161">
                  <c:v>1.3280296519111772E-33</c:v>
                </c:pt>
                <c:pt idx="162">
                  <c:v>2.39127949728388E-33</c:v>
                </c:pt>
                <c:pt idx="163">
                  <c:v>4.2962250940756747E-33</c:v>
                </c:pt>
                <c:pt idx="164">
                  <c:v>7.7015445799375334E-33</c:v>
                </c:pt>
                <c:pt idx="165">
                  <c:v>1.3775353700864694E-32</c:v>
                </c:pt>
                <c:pt idx="166">
                  <c:v>2.4584523933750841E-32</c:v>
                </c:pt>
                <c:pt idx="167">
                  <c:v>4.3777904127489349E-32</c:v>
                </c:pt>
                <c:pt idx="168">
                  <c:v>7.7782562706813518E-32</c:v>
                </c:pt>
                <c:pt idx="169">
                  <c:v>1.3789345354884171E-31</c:v>
                </c:pt>
                <c:pt idx="170">
                  <c:v>2.4391537046817802E-31</c:v>
                </c:pt>
                <c:pt idx="171">
                  <c:v>4.3049568949417204E-31</c:v>
                </c:pt>
                <c:pt idx="172">
                  <c:v>7.5811059291807815E-31</c:v>
                </c:pt>
                <c:pt idx="173">
                  <c:v>1.3320804105282275E-30</c:v>
                </c:pt>
                <c:pt idx="174">
                  <c:v>2.3354062452723696E-30</c:v>
                </c:pt>
                <c:pt idx="175">
                  <c:v>4.0853432502925705E-30</c:v>
                </c:pt>
                <c:pt idx="176">
                  <c:v>7.1306445025574769E-30</c:v>
                </c:pt>
                <c:pt idx="177">
                  <c:v>1.241832832093266E-29</c:v>
                </c:pt>
                <c:pt idx="178">
                  <c:v>2.1579014611868876E-29</c:v>
                </c:pt>
                <c:pt idx="179">
                  <c:v>3.7414004954179604E-29</c:v>
                </c:pt>
                <c:pt idx="180">
                  <c:v>6.4724828546020602E-29</c:v>
                </c:pt>
                <c:pt idx="181">
                  <c:v>1.1172278081295866E-28</c:v>
                </c:pt>
                <c:pt idx="182">
                  <c:v>1.9241843763931385E-28</c:v>
                </c:pt>
                <c:pt idx="183">
                  <c:v>3.3066311304779446E-28</c:v>
                </c:pt>
                <c:pt idx="184">
                  <c:v>5.6696850574721908E-28</c:v>
                </c:pt>
                <c:pt idx="185">
                  <c:v>9.6998772665094284E-28</c:v>
                </c:pt>
                <c:pt idx="186">
                  <c:v>1.655799175687671E-27</c:v>
                </c:pt>
                <c:pt idx="187">
                  <c:v>2.8202214012700856E-27</c:v>
                </c:pt>
                <c:pt idx="188">
                  <c:v>4.7928392671570064E-27</c:v>
                </c:pt>
                <c:pt idx="189">
                  <c:v>8.1271194787573349E-27</c:v>
                </c:pt>
                <c:pt idx="190">
                  <c:v>1.3750375024083815E-26</c:v>
                </c:pt>
                <c:pt idx="191">
                  <c:v>2.3212748219893913E-26</c:v>
                </c:pt>
                <c:pt idx="192">
                  <c:v>3.9099634473512742E-26</c:v>
                </c:pt>
                <c:pt idx="193">
                  <c:v>6.5713250929006077E-26</c:v>
                </c:pt>
                <c:pt idx="194">
                  <c:v>1.1019637984138795E-25</c:v>
                </c:pt>
                <c:pt idx="195">
                  <c:v>1.8438085340204788E-25</c:v>
                </c:pt>
                <c:pt idx="196">
                  <c:v>3.0782113353712373E-25</c:v>
                </c:pt>
                <c:pt idx="197">
                  <c:v>5.1276121083395436E-25</c:v>
                </c:pt>
                <c:pt idx="198">
                  <c:v>8.5224804693340267E-25</c:v>
                </c:pt>
                <c:pt idx="199">
                  <c:v>1.4133541023980189E-24</c:v>
                </c:pt>
                <c:pt idx="200">
                  <c:v>2.3386760705163018E-24</c:v>
                </c:pt>
                <c:pt idx="201">
                  <c:v>3.861208726212175E-24</c:v>
                </c:pt>
                <c:pt idx="202">
                  <c:v>6.3607833701888608E-24</c:v>
                </c:pt>
                <c:pt idx="203">
                  <c:v>1.0455192898545873E-23</c:v>
                </c:pt>
                <c:pt idx="204">
                  <c:v>1.7146978916857224E-23</c:v>
                </c:pt>
                <c:pt idx="205">
                  <c:v>2.8059329997352445E-23</c:v>
                </c:pt>
                <c:pt idx="206">
                  <c:v>4.5814304551673938E-23</c:v>
                </c:pt>
                <c:pt idx="207">
                  <c:v>7.4637832550991741E-23</c:v>
                </c:pt>
                <c:pt idx="208">
                  <c:v>1.2132521200303654E-22</c:v>
                </c:pt>
                <c:pt idx="209">
                  <c:v>1.9677830596811894E-22</c:v>
                </c:pt>
                <c:pt idx="210">
                  <c:v>3.1844724428953125E-22</c:v>
                </c:pt>
                <c:pt idx="211">
                  <c:v>5.1419978596081126E-22</c:v>
                </c:pt>
                <c:pt idx="212">
                  <c:v>8.2843875431663072E-22</c:v>
                </c:pt>
                <c:pt idx="213">
                  <c:v>1.3317510300013592E-21</c:v>
                </c:pt>
                <c:pt idx="214">
                  <c:v>2.1360912186992071E-21</c:v>
                </c:pt>
                <c:pt idx="215">
                  <c:v>3.4186187238659685E-21</c:v>
                </c:pt>
                <c:pt idx="216">
                  <c:v>5.4590322271420404E-21</c:v>
                </c:pt>
                <c:pt idx="217">
                  <c:v>8.697907170744127E-21</c:v>
                </c:pt>
                <c:pt idx="218">
                  <c:v>1.3827637871796996E-20</c:v>
                </c:pt>
                <c:pt idx="219">
                  <c:v>2.1933874056603421E-20</c:v>
                </c:pt>
                <c:pt idx="220">
                  <c:v>3.4714971449899019E-20</c:v>
                </c:pt>
                <c:pt idx="221">
                  <c:v>5.4821687330082851E-20</c:v>
                </c:pt>
                <c:pt idx="222">
                  <c:v>8.6381770901283897E-20</c:v>
                </c:pt>
                <c:pt idx="223">
                  <c:v>1.358081793324108E-19</c:v>
                </c:pt>
                <c:pt idx="224">
                  <c:v>2.1304133249078868E-19</c:v>
                </c:pt>
                <c:pt idx="225">
                  <c:v>3.3345400003565832E-19</c:v>
                </c:pt>
                <c:pt idx="226">
                  <c:v>5.2076538850871251E-19</c:v>
                </c:pt>
                <c:pt idx="227">
                  <c:v>8.114885786607652E-19</c:v>
                </c:pt>
                <c:pt idx="228">
                  <c:v>1.2617021125599662E-18</c:v>
                </c:pt>
                <c:pt idx="229">
                  <c:v>1.9573359271269271E-18</c:v>
                </c:pt>
                <c:pt idx="230">
                  <c:v>3.0297585805812472E-18</c:v>
                </c:pt>
                <c:pt idx="231">
                  <c:v>4.6793421265971782E-18</c:v>
                </c:pt>
                <c:pt idx="232">
                  <c:v>7.211003291014544E-18</c:v>
                </c:pt>
                <c:pt idx="233">
                  <c:v>1.1087680604400623E-17</c:v>
                </c:pt>
                <c:pt idx="234">
                  <c:v>1.7010608100894638E-17</c:v>
                </c:pt>
                <c:pt idx="235">
                  <c:v>2.6039526950820687E-17</c:v>
                </c:pt>
                <c:pt idx="236">
                  <c:v>3.9772277451505189E-17</c:v>
                </c:pt>
                <c:pt idx="237">
                  <c:v>6.0612465427252773E-17</c:v>
                </c:pt>
                <c:pt idx="238">
                  <c:v>9.2167446890373943E-17</c:v>
                </c:pt>
                <c:pt idx="239">
                  <c:v>1.3983866984237873E-16</c:v>
                </c:pt>
                <c:pt idx="240">
                  <c:v>2.1169525811096068E-16</c:v>
                </c:pt>
                <c:pt idx="241">
                  <c:v>3.1976365167756486E-16</c:v>
                </c:pt>
                <c:pt idx="242">
                  <c:v>4.8192691150703049E-16</c:v>
                </c:pt>
                <c:pt idx="243">
                  <c:v>7.2471521850934432E-16</c:v>
                </c:pt>
                <c:pt idx="244">
                  <c:v>1.0873959293832518E-15</c:v>
                </c:pt>
                <c:pt idx="245">
                  <c:v>1.6279540536237296E-15</c:v>
                </c:pt>
                <c:pt idx="246">
                  <c:v>2.4318159519266319E-15</c:v>
                </c:pt>
                <c:pt idx="247">
                  <c:v>3.624544043315903E-15</c:v>
                </c:pt>
                <c:pt idx="248">
                  <c:v>5.3902657694483463E-15</c:v>
                </c:pt>
                <c:pt idx="249">
                  <c:v>7.9983627189007779E-15</c:v>
                </c:pt>
                <c:pt idx="250">
                  <c:v>1.1842029275587943E-14</c:v>
                </c:pt>
                <c:pt idx="251">
                  <c:v>1.7493845417764294E-14</c:v>
                </c:pt>
                <c:pt idx="252">
                  <c:v>2.5785678159607121E-14</c:v>
                </c:pt>
                <c:pt idx="253">
                  <c:v>3.7923285001706123E-14</c:v>
                </c:pt>
                <c:pt idx="254">
                  <c:v>5.565029372725502E-14</c:v>
                </c:pt>
                <c:pt idx="255">
                  <c:v>8.1482264649299325E-14</c:v>
                </c:pt>
                <c:pt idx="256">
                  <c:v>1.1903997852140405E-13</c:v>
                </c:pt>
                <c:pt idx="257">
                  <c:v>1.7352286424246324E-13</c:v>
                </c:pt>
                <c:pt idx="258">
                  <c:v>2.5237985966721311E-13</c:v>
                </c:pt>
                <c:pt idx="259">
                  <c:v>3.6625773075382628E-13</c:v>
                </c:pt>
                <c:pt idx="260">
                  <c:v>5.3033834010538405E-13</c:v>
                </c:pt>
                <c:pt idx="261">
                  <c:v>7.6621979679169722E-13</c:v>
                </c:pt>
                <c:pt idx="262">
                  <c:v>1.1045562343028392E-12</c:v>
                </c:pt>
                <c:pt idx="263">
                  <c:v>1.5887531065786293E-12</c:v>
                </c:pt>
                <c:pt idx="264">
                  <c:v>2.2801273987377026E-12</c:v>
                </c:pt>
                <c:pt idx="265">
                  <c:v>3.2650958329360135E-12</c:v>
                </c:pt>
                <c:pt idx="266">
                  <c:v>4.6651635209340259E-12</c:v>
                </c:pt>
                <c:pt idx="267">
                  <c:v>6.6507699877633721E-12</c:v>
                </c:pt>
                <c:pt idx="268">
                  <c:v>9.460434965718378E-12</c:v>
                </c:pt>
                <c:pt idx="269">
                  <c:v>1.3427167287051197E-11</c:v>
                </c:pt>
                <c:pt idx="270">
                  <c:v>1.9014802280421531E-11</c:v>
                </c:pt>
                <c:pt idx="271">
                  <c:v>2.6867876722854776E-11</c:v>
                </c:pt>
                <c:pt idx="272">
                  <c:v>3.7879915277763268E-11</c:v>
                </c:pt>
                <c:pt idx="273">
                  <c:v>5.3286693173815218E-11</c:v>
                </c:pt>
                <c:pt idx="274">
                  <c:v>7.4793293876558748E-11</c:v>
                </c:pt>
                <c:pt idx="275">
                  <c:v>1.0474677696640844E-10</c:v>
                </c:pt>
                <c:pt idx="276">
                  <c:v>1.4637024389649271E-10</c:v>
                </c:pt>
                <c:pt idx="277">
                  <c:v>2.0407934101090729E-10</c:v>
                </c:pt>
                <c:pt idx="278">
                  <c:v>2.8390916271204097E-10</c:v>
                </c:pt>
                <c:pt idx="279">
                  <c:v>3.9408861954374375E-10</c:v>
                </c:pt>
                <c:pt idx="280">
                  <c:v>5.458112678420393E-10</c:v>
                </c:pt>
                <c:pt idx="281">
                  <c:v>7.5426719507774974E-10</c:v>
                </c:pt>
                <c:pt idx="282">
                  <c:v>1.0400208860837981E-9</c:v>
                </c:pt>
                <c:pt idx="283">
                  <c:v>1.430846420686288E-9</c:v>
                </c:pt>
                <c:pt idx="284">
                  <c:v>1.964165600676078E-9</c:v>
                </c:pt>
                <c:pt idx="285">
                  <c:v>2.6902788603916409E-9</c:v>
                </c:pt>
                <c:pt idx="286">
                  <c:v>3.6766358389249956E-9</c:v>
                </c:pt>
                <c:pt idx="287">
                  <c:v>5.0134657509331387E-9</c:v>
                </c:pt>
                <c:pt idx="288">
                  <c:v>6.8211815318717648E-9</c:v>
                </c:pt>
                <c:pt idx="289">
                  <c:v>9.2600915764261972E-9</c:v>
                </c:pt>
                <c:pt idx="290">
                  <c:v>1.2543105484383236E-8</c:v>
                </c:pt>
                <c:pt idx="291">
                  <c:v>1.6952313941989588E-8</c:v>
                </c:pt>
                <c:pt idx="292">
                  <c:v>2.2860568032408695E-8</c:v>
                </c:pt>
                <c:pt idx="293">
                  <c:v>3.0759492603161636E-8</c:v>
                </c:pt>
                <c:pt idx="294">
                  <c:v>4.1295757413208632E-8</c:v>
                </c:pt>
                <c:pt idx="295">
                  <c:v>5.5317917681551948E-8</c:v>
                </c:pt>
                <c:pt idx="296">
                  <c:v>7.3936745533303111E-8</c:v>
                </c:pt>
                <c:pt idx="297">
                  <c:v>9.8602733767838858E-8</c:v>
                </c:pt>
                <c:pt idx="298">
                  <c:v>1.3120539724907906E-7</c:v>
                </c:pt>
                <c:pt idx="299">
                  <c:v>1.742001657792372E-7</c:v>
                </c:pt>
                <c:pt idx="300">
                  <c:v>2.3077010432737522E-7</c:v>
                </c:pt>
                <c:pt idx="301">
                  <c:v>3.0503147005674931E-7</c:v>
                </c:pt>
                <c:pt idx="302">
                  <c:v>4.0229428968082892E-7</c:v>
                </c:pt>
                <c:pt idx="303">
                  <c:v>5.293917967099763E-7</c:v>
                </c:pt>
                <c:pt idx="304">
                  <c:v>6.9509580184985657E-7</c:v>
                </c:pt>
                <c:pt idx="305">
                  <c:v>9.1063899314344631E-7</c:v>
                </c:pt>
                <c:pt idx="306">
                  <c:v>1.1903699057122053E-6</c:v>
                </c:pt>
                <c:pt idx="307">
                  <c:v>1.5525720149879537E-6</c:v>
                </c:pt>
                <c:pt idx="308">
                  <c:v>2.0204852657867735E-6</c:v>
                </c:pt>
                <c:pt idx="309">
                  <c:v>2.6235765512168531E-6</c:v>
                </c:pt>
                <c:pt idx="310">
                  <c:v>3.3991154263395268E-6</c:v>
                </c:pt>
                <c:pt idx="311">
                  <c:v>4.3941229372739233E-6</c:v>
                </c:pt>
                <c:pt idx="312">
                  <c:v>5.6677751539103285E-6</c:v>
                </c:pt>
                <c:pt idx="313">
                  <c:v>7.2943591331966648E-6</c:v>
                </c:pt>
                <c:pt idx="314">
                  <c:v>9.366897963373951E-6</c:v>
                </c:pt>
                <c:pt idx="315">
                  <c:v>1.2001583634662303E-5</c:v>
                </c:pt>
                <c:pt idx="316">
                  <c:v>1.534318216882916E-5</c:v>
                </c:pt>
                <c:pt idx="317">
                  <c:v>1.9571605169808518E-5</c:v>
                </c:pt>
                <c:pt idx="318">
                  <c:v>2.4909876208400684E-5</c:v>
                </c:pt>
                <c:pt idx="319">
                  <c:v>3.1633759726227133E-5</c:v>
                </c:pt>
                <c:pt idx="320">
                  <c:v>4.0083364951886232E-5</c:v>
                </c:pt>
                <c:pt idx="321">
                  <c:v>5.0677088183929447E-5</c:v>
                </c:pt>
                <c:pt idx="322">
                  <c:v>6.3928314219844007E-5</c:v>
                </c:pt>
                <c:pt idx="323">
                  <c:v>8.046536218082996E-5</c:v>
                </c:pt>
                <c:pt idx="324">
                  <c:v>1.0105523293580635E-4</c:v>
                </c:pt>
                <c:pt idx="325">
                  <c:v>1.2663179513124534E-4</c:v>
                </c:pt>
                <c:pt idx="326">
                  <c:v>1.583291347533247E-4</c:v>
                </c:pt>
                <c:pt idx="327">
                  <c:v>1.9752088932004891E-4</c:v>
                </c:pt>
                <c:pt idx="328">
                  <c:v>2.4586649218723532E-4</c:v>
                </c:pt>
                <c:pt idx="329">
                  <c:v>3.053653648037556E-4</c:v>
                </c:pt>
                <c:pt idx="330">
                  <c:v>3.7842021455739851E-4</c:v>
                </c:pt>
                <c:pt idx="331">
                  <c:v>4.6791072228973002E-4</c:v>
                </c:pt>
                <c:pt idx="332">
                  <c:v>5.7727903543520435E-4</c:v>
                </c:pt>
                <c:pt idx="333">
                  <c:v>7.106286184396383E-4</c:v>
                </c:pt>
                <c:pt idx="334">
                  <c:v>8.7283814953420318E-4</c:v>
                </c:pt>
                <c:pt idx="335">
                  <c:v>1.0696922894369775E-3</c:v>
                </c:pt>
                <c:pt idx="336">
                  <c:v>1.3080312798771719E-3</c:v>
                </c:pt>
                <c:pt idx="337">
                  <c:v>1.5959214540844462E-3</c:v>
                </c:pt>
                <c:pt idx="338">
                  <c:v>1.942848852954327E-3</c:v>
                </c:pt>
                <c:pt idx="339">
                  <c:v>2.3599382341496118E-3</c:v>
                </c:pt>
                <c:pt idx="340">
                  <c:v>2.8601998308280057E-3</c:v>
                </c:pt>
                <c:pt idx="341">
                  <c:v>3.4588062551330285E-3</c:v>
                </c:pt>
                <c:pt idx="342">
                  <c:v>4.1734019414365834E-3</c:v>
                </c:pt>
                <c:pt idx="343">
                  <c:v>5.0244474772577217E-3</c:v>
                </c:pt>
                <c:pt idx="344">
                  <c:v>6.0356010668487191E-3</c:v>
                </c:pt>
                <c:pt idx="345">
                  <c:v>7.2341392041522278E-3</c:v>
                </c:pt>
                <c:pt idx="346">
                  <c:v>8.6514183883205416E-3</c:v>
                </c:pt>
                <c:pt idx="347">
                  <c:v>1.0323379386177207E-2</c:v>
                </c:pt>
                <c:pt idx="348">
                  <c:v>1.2291095121844304E-2</c:v>
                </c:pt>
                <c:pt idx="349">
                  <c:v>1.46013627445088E-2</c:v>
                </c:pt>
                <c:pt idx="350">
                  <c:v>1.730733978183166E-2</c:v>
                </c:pt>
                <c:pt idx="351">
                  <c:v>2.0469223520672302E-2</c:v>
                </c:pt>
                <c:pt idx="352">
                  <c:v>2.4154971861862499E-2</c:v>
                </c:pt>
                <c:pt idx="353">
                  <c:v>2.8441062866811636E-2</c:v>
                </c:pt>
                <c:pt idx="354">
                  <c:v>3.3413289048173735E-2</c:v>
                </c:pt>
                <c:pt idx="355">
                  <c:v>3.9167581154888435E-2</c:v>
                </c:pt>
                <c:pt idx="356">
                  <c:v>4.5810854767188137E-2</c:v>
                </c:pt>
                <c:pt idx="357">
                  <c:v>5.3461871457046936E-2</c:v>
                </c:pt>
                <c:pt idx="358">
                  <c:v>6.2252104595764989E-2</c:v>
                </c:pt>
                <c:pt idx="359">
                  <c:v>7.2326598119448901E-2</c:v>
                </c:pt>
                <c:pt idx="360">
                  <c:v>8.3844804716746213E-2</c:v>
                </c:pt>
                <c:pt idx="361">
                  <c:v>9.6981388008478359E-2</c:v>
                </c:pt>
                <c:pt idx="362">
                  <c:v>0.11192697137864913</c:v>
                </c:pt>
                <c:pt idx="363">
                  <c:v>0.12888881422927578</c:v>
                </c:pt>
                <c:pt idx="364">
                  <c:v>0.14809139461190324</c:v>
                </c:pt>
                <c:pt idx="365">
                  <c:v>0.16977687548622128</c:v>
                </c:pt>
                <c:pt idx="366">
                  <c:v>0.19420543032562124</c:v>
                </c:pt>
                <c:pt idx="367">
                  <c:v>0.22165540248981777</c:v>
                </c:pt>
                <c:pt idx="368">
                  <c:v>0.2524232717782639</c:v>
                </c:pt>
                <c:pt idx="369">
                  <c:v>0.2868234009298003</c:v>
                </c:pt>
                <c:pt idx="370">
                  <c:v>0.32518753460950089</c:v>
                </c:pt>
                <c:pt idx="371">
                  <c:v>0.36786402368816629</c:v>
                </c:pt>
                <c:pt idx="372">
                  <c:v>0.41521674843607714</c:v>
                </c:pt>
                <c:pt idx="373">
                  <c:v>0.46762371567885025</c:v>
                </c:pt>
                <c:pt idx="374">
                  <c:v>0.52547530705142131</c:v>
                </c:pt>
                <c:pt idx="375">
                  <c:v>0.58917215827951397</c:v>
                </c:pt>
                <c:pt idx="376">
                  <c:v>0.65912265294870476</c:v>
                </c:pt>
                <c:pt idx="377">
                  <c:v>0.73574001850832282</c:v>
                </c:pt>
                <c:pt idx="378">
                  <c:v>0.81943901730461044</c:v>
                </c:pt>
                <c:pt idx="379">
                  <c:v>0.91063223123097914</c:v>
                </c:pt>
                <c:pt idx="380">
                  <c:v>1.0097259450898441</c:v>
                </c:pt>
                <c:pt idx="381">
                  <c:v>1.1171156409268717</c:v>
                </c:pt>
                <c:pt idx="382">
                  <c:v>1.2331811233491594</c:v>
                </c:pt>
                <c:pt idx="383">
                  <c:v>1.3582813040765047</c:v>
                </c:pt>
                <c:pt idx="384">
                  <c:v>1.4927486825797511</c:v>
                </c:pt>
                <c:pt idx="385">
                  <c:v>1.6368835684910263</c:v>
                </c:pt>
                <c:pt idx="386">
                  <c:v>1.7909481003659395</c:v>
                </c:pt>
                <c:pt idx="387">
                  <c:v>1.9551601241577863</c:v>
                </c:pt>
                <c:pt idx="388">
                  <c:v>2.1296870032331858</c:v>
                </c:pt>
                <c:pt idx="389">
                  <c:v>2.3146394397099992</c:v>
                </c:pt>
                <c:pt idx="390">
                  <c:v>2.5100653941165372</c:v>
                </c:pt>
                <c:pt idx="391">
                  <c:v>2.7159441966374125</c:v>
                </c:pt>
                <c:pt idx="392">
                  <c:v>2.9321809483093388</c:v>
                </c:pt>
                <c:pt idx="393">
                  <c:v>3.1586013142510501</c:v>
                </c:pt>
                <c:pt idx="394">
                  <c:v>3.394946813160137</c:v>
                </c:pt>
                <c:pt idx="395">
                  <c:v>3.6408707077107594</c:v>
                </c:pt>
                <c:pt idx="396">
                  <c:v>3.895934598990678</c:v>
                </c:pt>
                <c:pt idx="397">
                  <c:v>4.1596058246061709</c:v>
                </c:pt>
                <c:pt idx="398">
                  <c:v>4.431255754479194</c:v>
                </c:pt>
                <c:pt idx="399">
                  <c:v>4.7101590706241874</c:v>
                </c:pt>
                <c:pt idx="400">
                  <c:v>4.9954941073305941</c:v>
                </c:pt>
                <c:pt idx="401">
                  <c:v>5.2863443162485444</c:v>
                </c:pt>
                <c:pt idx="402">
                  <c:v>5.5817009069878578</c:v>
                </c:pt>
                <c:pt idx="403">
                  <c:v>5.8804666981550335</c:v>
                </c:pt>
                <c:pt idx="404">
                  <c:v>6.1814611964805293</c:v>
                </c:pt>
                <c:pt idx="405">
                  <c:v>6.4834269030901899</c:v>
                </c:pt>
                <c:pt idx="406">
                  <c:v>6.7850368263558316</c:v>
                </c:pt>
                <c:pt idx="407">
                  <c:v>7.0849031604671415</c:v>
                </c:pt>
                <c:pt idx="408">
                  <c:v>7.3815870682799609</c:v>
                </c:pt>
                <c:pt idx="409">
                  <c:v>7.673609486521122</c:v>
                </c:pt>
                <c:pt idx="410">
                  <c:v>7.9594628514903309</c:v>
                </c:pt>
                <c:pt idx="411">
                  <c:v>8.2376236244263161</c:v>
                </c:pt>
                <c:pt idx="412">
                  <c:v>8.5065654781254043</c:v>
                </c:pt>
                <c:pt idx="413">
                  <c:v>8.764772990630382</c:v>
                </c:pt>
                <c:pt idx="414">
                  <c:v>9.0107556782357552</c:v>
                </c:pt>
                <c:pt idx="415">
                  <c:v>9.2430621890371096</c:v>
                </c:pt>
                <c:pt idx="416">
                  <c:v>9.4602944700968834</c:v>
                </c:pt>
                <c:pt idx="417">
                  <c:v>9.6611217162616647</c:v>
                </c:pt>
                <c:pt idx="418">
                  <c:v>9.8442939069399849</c:v>
                </c:pt>
                <c:pt idx="419">
                  <c:v>10.008654738858418</c:v>
                </c:pt>
                <c:pt idx="420">
                  <c:v>10.153153768007519</c:v>
                </c:pt>
                <c:pt idx="421">
                  <c:v>10.276857582641018</c:v>
                </c:pt>
                <c:pt idx="422">
                  <c:v>10.37895984119638</c:v>
                </c:pt>
                <c:pt idx="423">
                  <c:v>10.458790024181059</c:v>
                </c:pt>
                <c:pt idx="424">
                  <c:v>10.515820767160099</c:v>
                </c:pt>
                <c:pt idx="425">
                  <c:v>10.549673662663215</c:v>
                </c:pt>
                <c:pt idx="426">
                  <c:v>10.560123441716518</c:v>
                </c:pt>
                <c:pt idx="427">
                  <c:v>10.547100470356755</c:v>
                </c:pt>
                <c:pt idx="428">
                  <c:v>10.510691522422567</c:v>
                </c:pt>
                <c:pt idx="429">
                  <c:v>10.451138816624681</c:v>
                </c:pt>
                <c:pt idx="430">
                  <c:v>10.368837332843896</c:v>
                </c:pt>
                <c:pt idx="431">
                  <c:v>10.264330449254361</c:v>
                </c:pt>
                <c:pt idx="432">
                  <c:v>10.13830396768998</c:v>
                </c:pt>
                <c:pt idx="433">
                  <c:v>9.9915786191536906</c:v>
                </c:pt>
                <c:pt idx="434">
                  <c:v>9.8251011640351447</c:v>
                </c:pt>
                <c:pt idx="435">
                  <c:v>9.6399342220184057</c:v>
                </c:pt>
                <c:pt idx="436">
                  <c:v>9.4372449844475383</c:v>
                </c:pt>
                <c:pt idx="437">
                  <c:v>9.21829297675745</c:v>
                </c:pt>
                <c:pt idx="438">
                  <c:v>8.984417050221845</c:v>
                </c:pt>
                <c:pt idx="439">
                  <c:v>8.7370217905464376</c:v>
                </c:pt>
                <c:pt idx="440">
                  <c:v>8.4775635356469401</c:v>
                </c:pt>
                <c:pt idx="441">
                  <c:v>8.2075361962796194</c:v>
                </c:pt>
                <c:pt idx="442">
                  <c:v>7.9284570710955595</c:v>
                </c:pt>
                <c:pt idx="443">
                  <c:v>7.641852842299973</c:v>
                </c:pt>
                <c:pt idx="444">
                  <c:v>7.3492459296148782</c:v>
                </c:pt>
                <c:pt idx="445">
                  <c:v>7.0521413689290915</c:v>
                </c:pt>
                <c:pt idx="446">
                  <c:v>6.7520143681884379</c:v>
                </c:pt>
                <c:pt idx="447">
                  <c:v>6.4502986770908981</c:v>
                </c:pt>
                <c:pt idx="448">
                  <c:v>6.1483758893987766</c:v>
                </c:pt>
                <c:pt idx="449">
                  <c:v>5.8475657775797298</c:v>
                </c:pt>
                <c:pt idx="450">
                  <c:v>5.5491177394690911</c:v>
                </c:pt>
                <c:pt idx="451">
                  <c:v>5.2542034161382656</c:v>
                </c:pt>
                <c:pt idx="452">
                  <c:v>4.9639105195797635</c:v>
                </c:pt>
                <c:pt idx="453">
                  <c:v>4.6792378885824668</c:v>
                </c:pt>
                <c:pt idx="454">
                  <c:v>4.4010917716476277</c:v>
                </c:pt>
                <c:pt idx="455">
                  <c:v>4.1302833173288693</c:v>
                </c:pt>
                <c:pt idx="456">
                  <c:v>3.8675272352693879</c:v>
                </c:pt>
                <c:pt idx="457">
                  <c:v>3.6134415757117795</c:v>
                </c:pt>
                <c:pt idx="458">
                  <c:v>3.3685485615766533</c:v>
                </c:pt>
                <c:pt idx="459">
                  <c:v>3.1332763954999012</c:v>
                </c:pt>
                <c:pt idx="460">
                  <c:v>2.9079619545883011</c:v>
                </c:pt>
                <c:pt idx="461">
                  <c:v>2.6928542781505929</c:v>
                </c:pt>
                <c:pt idx="462">
                  <c:v>2.4881187482893035</c:v>
                </c:pt>
                <c:pt idx="463">
                  <c:v>2.2938418599543251</c:v>
                </c:pt>
                <c:pt idx="464">
                  <c:v>2.1100364757781218</c:v>
                </c:pt>
                <c:pt idx="465">
                  <c:v>1.9366474616130698</c:v>
                </c:pt>
                <c:pt idx="466">
                  <c:v>1.7735576010215148</c:v>
                </c:pt>
                <c:pt idx="467">
                  <c:v>1.6205936908508196</c:v>
                </c:pt>
                <c:pt idx="468">
                  <c:v>1.4775327252622017</c:v>
                </c:pt>
                <c:pt idx="469">
                  <c:v>1.3441080819635605</c:v>
                </c:pt>
                <c:pt idx="470">
                  <c:v>1.220015631705704</c:v>
                </c:pt>
                <c:pt idx="471">
                  <c:v>1.1049197001200739</c:v>
                </c:pt>
                <c:pt idx="472">
                  <c:v>0.99845881948941706</c:v>
                </c:pt>
                <c:pt idx="473">
                  <c:v>0.90025121684477682</c:v>
                </c:pt>
                <c:pt idx="474">
                  <c:v>0.8098999936788297</c:v>
                </c:pt>
                <c:pt idx="475">
                  <c:v>0.72699796137914963</c:v>
                </c:pt>
                <c:pt idx="476">
                  <c:v>0.65113210505608776</c:v>
                </c:pt>
                <c:pt idx="477">
                  <c:v>0.58188765662958386</c:v>
                </c:pt>
                <c:pt idx="478">
                  <c:v>0.51885176573021807</c:v>
                </c:pt>
                <c:pt idx="479">
                  <c:v>0.4616167640670446</c:v>
                </c:pt>
                <c:pt idx="480">
                  <c:v>0.40978302534542438</c:v>
                </c:pt>
                <c:pt idx="481">
                  <c:v>0.36296142853087304</c:v>
                </c:pt>
                <c:pt idx="482">
                  <c:v>0.32077543721910101</c:v>
                </c:pt>
                <c:pt idx="483">
                  <c:v>0.28286281207612407</c:v>
                </c:pt>
                <c:pt idx="484">
                  <c:v>0.24887697676099765</c:v>
                </c:pt>
                <c:pt idx="485">
                  <c:v>0.21848806045792535</c:v>
                </c:pt>
                <c:pt idx="486">
                  <c:v>0.19138364215779394</c:v>
                </c:pt>
                <c:pt idx="487">
                  <c:v>0.167269223185811</c:v>
                </c:pt>
                <c:pt idx="488">
                  <c:v>0.14586845522465161</c:v>
                </c:pt>
                <c:pt idx="489">
                  <c:v>0.12692315129022963</c:v>
                </c:pt>
                <c:pt idx="490">
                  <c:v>0.11019310684306113</c:v>
                </c:pt>
                <c:pt idx="491">
                  <c:v>9.545575752739982E-2</c:v>
                </c:pt>
                <c:pt idx="492">
                  <c:v>8.2505698988633622E-2</c:v>
                </c:pt>
                <c:pt idx="493">
                  <c:v>7.1154092891396875E-2</c:v>
                </c:pt>
                <c:pt idx="494">
                  <c:v>6.1227981708609644E-2</c:v>
                </c:pt>
                <c:pt idx="495">
                  <c:v>5.2569533133781113E-2</c:v>
                </c:pt>
                <c:pt idx="496">
                  <c:v>4.5035233139595163E-2</c:v>
                </c:pt>
                <c:pt idx="497">
                  <c:v>3.8495044814169606E-2</c:v>
                </c:pt>
                <c:pt idx="498">
                  <c:v>3.2831548196125167E-2</c:v>
                </c:pt>
                <c:pt idx="499">
                  <c:v>2.7939074438686533E-2</c:v>
                </c:pt>
                <c:pt idx="500">
                  <c:v>2.372284579368817E-2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1B5-4AD9-82F8-F81FB06A4692}"/>
            </c:ext>
          </c:extLst>
        </c:ser>
        <c:ser>
          <c:idx val="13"/>
          <c:order val="13"/>
          <c:tx>
            <c:v>Gauss 11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297.5399137938839</c:v>
                </c:pt>
                <c:pt idx="1">
                  <c:v>297.48991379388394</c:v>
                </c:pt>
                <c:pt idx="2">
                  <c:v>297.43991379388399</c:v>
                </c:pt>
                <c:pt idx="3">
                  <c:v>297.38991379388403</c:v>
                </c:pt>
                <c:pt idx="4">
                  <c:v>297.33991379388408</c:v>
                </c:pt>
                <c:pt idx="5">
                  <c:v>297.28991379388412</c:v>
                </c:pt>
                <c:pt idx="6">
                  <c:v>297.23991379388417</c:v>
                </c:pt>
                <c:pt idx="7">
                  <c:v>297.18991379388422</c:v>
                </c:pt>
                <c:pt idx="8">
                  <c:v>297.13991379388426</c:v>
                </c:pt>
                <c:pt idx="9">
                  <c:v>297.08991379388431</c:v>
                </c:pt>
                <c:pt idx="10">
                  <c:v>297.03991379388435</c:v>
                </c:pt>
                <c:pt idx="11">
                  <c:v>296.9899137938844</c:v>
                </c:pt>
                <c:pt idx="12">
                  <c:v>296.93991379388444</c:v>
                </c:pt>
                <c:pt idx="13">
                  <c:v>296.88991379388449</c:v>
                </c:pt>
                <c:pt idx="14">
                  <c:v>296.83991379388453</c:v>
                </c:pt>
                <c:pt idx="15">
                  <c:v>296.78991379388458</c:v>
                </c:pt>
                <c:pt idx="16">
                  <c:v>296.73991379388463</c:v>
                </c:pt>
                <c:pt idx="17">
                  <c:v>296.68991379388467</c:v>
                </c:pt>
                <c:pt idx="18">
                  <c:v>296.63991379388472</c:v>
                </c:pt>
                <c:pt idx="19">
                  <c:v>296.58991379388476</c:v>
                </c:pt>
                <c:pt idx="20">
                  <c:v>296.53991379388481</c:v>
                </c:pt>
                <c:pt idx="21">
                  <c:v>296.48991379388485</c:v>
                </c:pt>
                <c:pt idx="22">
                  <c:v>296.4399137938849</c:v>
                </c:pt>
                <c:pt idx="23">
                  <c:v>296.38991379388494</c:v>
                </c:pt>
                <c:pt idx="24">
                  <c:v>296.33991379388499</c:v>
                </c:pt>
                <c:pt idx="25">
                  <c:v>296.28991379388503</c:v>
                </c:pt>
                <c:pt idx="26">
                  <c:v>296.23991379388508</c:v>
                </c:pt>
                <c:pt idx="27">
                  <c:v>296.18991379388513</c:v>
                </c:pt>
                <c:pt idx="28">
                  <c:v>296.13991379388517</c:v>
                </c:pt>
                <c:pt idx="29">
                  <c:v>296.08991379388522</c:v>
                </c:pt>
                <c:pt idx="30">
                  <c:v>296.03991379388526</c:v>
                </c:pt>
                <c:pt idx="31">
                  <c:v>295.98991379388531</c:v>
                </c:pt>
                <c:pt idx="32">
                  <c:v>295.93991379388535</c:v>
                </c:pt>
                <c:pt idx="33">
                  <c:v>295.8899137938854</c:v>
                </c:pt>
                <c:pt idx="34">
                  <c:v>295.83991379388544</c:v>
                </c:pt>
                <c:pt idx="35">
                  <c:v>295.78991379388549</c:v>
                </c:pt>
                <c:pt idx="36">
                  <c:v>295.73991379388553</c:v>
                </c:pt>
                <c:pt idx="37">
                  <c:v>295.68991379388558</c:v>
                </c:pt>
                <c:pt idx="38">
                  <c:v>295.63991379388563</c:v>
                </c:pt>
                <c:pt idx="39">
                  <c:v>295.58991379388567</c:v>
                </c:pt>
                <c:pt idx="40">
                  <c:v>295.53991379388572</c:v>
                </c:pt>
                <c:pt idx="41">
                  <c:v>295.48991379388576</c:v>
                </c:pt>
                <c:pt idx="42">
                  <c:v>295.43991379388581</c:v>
                </c:pt>
                <c:pt idx="43">
                  <c:v>295.38991379388585</c:v>
                </c:pt>
                <c:pt idx="44">
                  <c:v>295.3399137938859</c:v>
                </c:pt>
                <c:pt idx="45">
                  <c:v>295.28991379388594</c:v>
                </c:pt>
                <c:pt idx="46">
                  <c:v>295.23991379388599</c:v>
                </c:pt>
                <c:pt idx="47">
                  <c:v>295.18991379388603</c:v>
                </c:pt>
                <c:pt idx="48">
                  <c:v>295.13991379388608</c:v>
                </c:pt>
                <c:pt idx="49">
                  <c:v>295.08991379388613</c:v>
                </c:pt>
                <c:pt idx="50">
                  <c:v>295.03991379388617</c:v>
                </c:pt>
                <c:pt idx="51">
                  <c:v>294.98991379388622</c:v>
                </c:pt>
                <c:pt idx="52">
                  <c:v>294.93991379388626</c:v>
                </c:pt>
                <c:pt idx="53">
                  <c:v>294.88991379388631</c:v>
                </c:pt>
                <c:pt idx="54">
                  <c:v>294.83991379388635</c:v>
                </c:pt>
                <c:pt idx="55">
                  <c:v>294.7899137938864</c:v>
                </c:pt>
                <c:pt idx="56">
                  <c:v>294.73991379388644</c:v>
                </c:pt>
                <c:pt idx="57">
                  <c:v>294.68991379388649</c:v>
                </c:pt>
                <c:pt idx="58">
                  <c:v>294.63991379388654</c:v>
                </c:pt>
                <c:pt idx="59">
                  <c:v>294.58991379388658</c:v>
                </c:pt>
                <c:pt idx="60">
                  <c:v>294.53991379388663</c:v>
                </c:pt>
                <c:pt idx="61">
                  <c:v>294.48991379388667</c:v>
                </c:pt>
                <c:pt idx="62">
                  <c:v>294.43991379388672</c:v>
                </c:pt>
                <c:pt idx="63">
                  <c:v>294.38991379388676</c:v>
                </c:pt>
                <c:pt idx="64">
                  <c:v>294.33991379388681</c:v>
                </c:pt>
                <c:pt idx="65">
                  <c:v>294.28991379388685</c:v>
                </c:pt>
                <c:pt idx="66">
                  <c:v>294.2399137938869</c:v>
                </c:pt>
                <c:pt idx="67">
                  <c:v>294.18991379388694</c:v>
                </c:pt>
                <c:pt idx="68">
                  <c:v>294.13991379388699</c:v>
                </c:pt>
                <c:pt idx="69">
                  <c:v>294.08991379388704</c:v>
                </c:pt>
                <c:pt idx="70">
                  <c:v>294.03991379388708</c:v>
                </c:pt>
                <c:pt idx="71">
                  <c:v>293.98991379388713</c:v>
                </c:pt>
                <c:pt idx="72">
                  <c:v>293.93991379388717</c:v>
                </c:pt>
                <c:pt idx="73">
                  <c:v>293.88991379388722</c:v>
                </c:pt>
                <c:pt idx="74">
                  <c:v>293.83991379388726</c:v>
                </c:pt>
                <c:pt idx="75">
                  <c:v>293.78991379388731</c:v>
                </c:pt>
                <c:pt idx="76">
                  <c:v>293.73991379388735</c:v>
                </c:pt>
                <c:pt idx="77">
                  <c:v>293.6899137938874</c:v>
                </c:pt>
                <c:pt idx="78">
                  <c:v>293.63991379388744</c:v>
                </c:pt>
                <c:pt idx="79">
                  <c:v>293.58991379388749</c:v>
                </c:pt>
                <c:pt idx="80">
                  <c:v>293.53991379388754</c:v>
                </c:pt>
                <c:pt idx="81">
                  <c:v>293.48991379388758</c:v>
                </c:pt>
                <c:pt idx="82">
                  <c:v>293.43991379388763</c:v>
                </c:pt>
                <c:pt idx="83">
                  <c:v>293.38991379388767</c:v>
                </c:pt>
                <c:pt idx="84">
                  <c:v>293.33991379388772</c:v>
                </c:pt>
                <c:pt idx="85">
                  <c:v>293.28991379388776</c:v>
                </c:pt>
                <c:pt idx="86">
                  <c:v>293.23991379388781</c:v>
                </c:pt>
                <c:pt idx="87">
                  <c:v>293.18991379388785</c:v>
                </c:pt>
                <c:pt idx="88">
                  <c:v>293.1399137938879</c:v>
                </c:pt>
                <c:pt idx="89">
                  <c:v>293.08991379388794</c:v>
                </c:pt>
                <c:pt idx="90">
                  <c:v>293.03991379388799</c:v>
                </c:pt>
                <c:pt idx="91">
                  <c:v>292.98991379388804</c:v>
                </c:pt>
                <c:pt idx="92">
                  <c:v>292.93991379388808</c:v>
                </c:pt>
                <c:pt idx="93">
                  <c:v>292.88991379388813</c:v>
                </c:pt>
                <c:pt idx="94">
                  <c:v>292.83991379388817</c:v>
                </c:pt>
                <c:pt idx="95">
                  <c:v>292.78991379388822</c:v>
                </c:pt>
                <c:pt idx="96">
                  <c:v>292.73991379388826</c:v>
                </c:pt>
                <c:pt idx="97">
                  <c:v>292.68991379388831</c:v>
                </c:pt>
                <c:pt idx="98">
                  <c:v>292.63991379388835</c:v>
                </c:pt>
                <c:pt idx="99">
                  <c:v>292.5899137938884</c:v>
                </c:pt>
                <c:pt idx="100">
                  <c:v>292.53991379388845</c:v>
                </c:pt>
                <c:pt idx="101">
                  <c:v>292.48991379388849</c:v>
                </c:pt>
                <c:pt idx="102">
                  <c:v>292.43991379388854</c:v>
                </c:pt>
                <c:pt idx="103">
                  <c:v>292.38991379388858</c:v>
                </c:pt>
                <c:pt idx="104">
                  <c:v>292.33991379388863</c:v>
                </c:pt>
                <c:pt idx="105">
                  <c:v>292.28991379388867</c:v>
                </c:pt>
                <c:pt idx="106">
                  <c:v>292.23991379388872</c:v>
                </c:pt>
                <c:pt idx="107">
                  <c:v>292.18991379388876</c:v>
                </c:pt>
                <c:pt idx="108">
                  <c:v>292.13991379388881</c:v>
                </c:pt>
                <c:pt idx="109">
                  <c:v>292.08991379388885</c:v>
                </c:pt>
                <c:pt idx="110">
                  <c:v>292.0399137938889</c:v>
                </c:pt>
                <c:pt idx="111">
                  <c:v>291.98991379388895</c:v>
                </c:pt>
                <c:pt idx="112">
                  <c:v>291.93991379388899</c:v>
                </c:pt>
                <c:pt idx="113">
                  <c:v>291.88991379388904</c:v>
                </c:pt>
                <c:pt idx="114">
                  <c:v>291.83991379388908</c:v>
                </c:pt>
                <c:pt idx="115">
                  <c:v>291.78991379388913</c:v>
                </c:pt>
                <c:pt idx="116">
                  <c:v>291.73991379388917</c:v>
                </c:pt>
                <c:pt idx="117">
                  <c:v>291.68991379388922</c:v>
                </c:pt>
                <c:pt idx="118">
                  <c:v>291.63991379388926</c:v>
                </c:pt>
                <c:pt idx="119">
                  <c:v>291.58991379388931</c:v>
                </c:pt>
                <c:pt idx="120">
                  <c:v>291.53991379388935</c:v>
                </c:pt>
                <c:pt idx="121">
                  <c:v>291.4899137938894</c:v>
                </c:pt>
                <c:pt idx="122">
                  <c:v>291.43991379388945</c:v>
                </c:pt>
                <c:pt idx="123">
                  <c:v>291.38991379388949</c:v>
                </c:pt>
                <c:pt idx="124">
                  <c:v>291.33991379388954</c:v>
                </c:pt>
                <c:pt idx="125">
                  <c:v>291.28991379388958</c:v>
                </c:pt>
                <c:pt idx="126">
                  <c:v>291.23991379388963</c:v>
                </c:pt>
                <c:pt idx="127">
                  <c:v>291.18991379388967</c:v>
                </c:pt>
                <c:pt idx="128">
                  <c:v>291.13991379388972</c:v>
                </c:pt>
                <c:pt idx="129">
                  <c:v>291.08991379388976</c:v>
                </c:pt>
                <c:pt idx="130">
                  <c:v>291.03991379388981</c:v>
                </c:pt>
                <c:pt idx="131">
                  <c:v>290.98991379388985</c:v>
                </c:pt>
                <c:pt idx="132">
                  <c:v>290.9399137938899</c:v>
                </c:pt>
                <c:pt idx="133">
                  <c:v>290.88991379388995</c:v>
                </c:pt>
                <c:pt idx="134">
                  <c:v>290.83991379388999</c:v>
                </c:pt>
                <c:pt idx="135">
                  <c:v>290.78991379389004</c:v>
                </c:pt>
                <c:pt idx="136">
                  <c:v>290.73991379389008</c:v>
                </c:pt>
                <c:pt idx="137">
                  <c:v>290.68991379389013</c:v>
                </c:pt>
                <c:pt idx="138">
                  <c:v>290.63991379389017</c:v>
                </c:pt>
                <c:pt idx="139">
                  <c:v>290.58991379389022</c:v>
                </c:pt>
                <c:pt idx="140">
                  <c:v>290.53991379389026</c:v>
                </c:pt>
                <c:pt idx="141">
                  <c:v>290.48991379389031</c:v>
                </c:pt>
                <c:pt idx="142">
                  <c:v>290.43991379389036</c:v>
                </c:pt>
                <c:pt idx="143">
                  <c:v>290.3899137938904</c:v>
                </c:pt>
                <c:pt idx="144">
                  <c:v>290.33991379389045</c:v>
                </c:pt>
                <c:pt idx="145">
                  <c:v>290.28991379389049</c:v>
                </c:pt>
                <c:pt idx="146">
                  <c:v>290.23991379389054</c:v>
                </c:pt>
                <c:pt idx="147">
                  <c:v>290.18991379389058</c:v>
                </c:pt>
                <c:pt idx="148">
                  <c:v>290.13991379389063</c:v>
                </c:pt>
                <c:pt idx="149">
                  <c:v>290.08991379389067</c:v>
                </c:pt>
                <c:pt idx="150">
                  <c:v>290.03991379389072</c:v>
                </c:pt>
                <c:pt idx="151">
                  <c:v>289.98991379389076</c:v>
                </c:pt>
                <c:pt idx="152">
                  <c:v>289.93991379389081</c:v>
                </c:pt>
                <c:pt idx="153">
                  <c:v>289.88991379389086</c:v>
                </c:pt>
                <c:pt idx="154">
                  <c:v>289.8399137938909</c:v>
                </c:pt>
                <c:pt idx="155">
                  <c:v>289.78991379389095</c:v>
                </c:pt>
                <c:pt idx="156">
                  <c:v>289.73991379389099</c:v>
                </c:pt>
                <c:pt idx="157">
                  <c:v>289.68991379389104</c:v>
                </c:pt>
                <c:pt idx="158">
                  <c:v>289.63991379389108</c:v>
                </c:pt>
                <c:pt idx="159">
                  <c:v>289.58991379389113</c:v>
                </c:pt>
                <c:pt idx="160">
                  <c:v>289.53991379389117</c:v>
                </c:pt>
                <c:pt idx="161">
                  <c:v>289.48991379389122</c:v>
                </c:pt>
                <c:pt idx="162">
                  <c:v>289.43991379389126</c:v>
                </c:pt>
                <c:pt idx="163">
                  <c:v>289.38991379389131</c:v>
                </c:pt>
                <c:pt idx="164">
                  <c:v>289.33991379389136</c:v>
                </c:pt>
                <c:pt idx="165">
                  <c:v>289.2899137938914</c:v>
                </c:pt>
                <c:pt idx="166">
                  <c:v>289.23991379389145</c:v>
                </c:pt>
                <c:pt idx="167">
                  <c:v>289.18991379389149</c:v>
                </c:pt>
                <c:pt idx="168">
                  <c:v>289.13991379389154</c:v>
                </c:pt>
                <c:pt idx="169">
                  <c:v>289.08991379389158</c:v>
                </c:pt>
                <c:pt idx="170">
                  <c:v>289.03991379389163</c:v>
                </c:pt>
                <c:pt idx="171">
                  <c:v>288.98991379389167</c:v>
                </c:pt>
                <c:pt idx="172">
                  <c:v>288.93991379389172</c:v>
                </c:pt>
                <c:pt idx="173">
                  <c:v>288.88991379389176</c:v>
                </c:pt>
                <c:pt idx="174">
                  <c:v>288.83991379389181</c:v>
                </c:pt>
                <c:pt idx="175">
                  <c:v>288.78991379389186</c:v>
                </c:pt>
                <c:pt idx="176">
                  <c:v>288.7399137938919</c:v>
                </c:pt>
                <c:pt idx="177">
                  <c:v>288.68991379389195</c:v>
                </c:pt>
                <c:pt idx="178">
                  <c:v>288.63991379389199</c:v>
                </c:pt>
                <c:pt idx="179">
                  <c:v>288.58991379389204</c:v>
                </c:pt>
                <c:pt idx="180">
                  <c:v>288.53991379389208</c:v>
                </c:pt>
                <c:pt idx="181">
                  <c:v>288.48991379389213</c:v>
                </c:pt>
                <c:pt idx="182">
                  <c:v>288.43991379389217</c:v>
                </c:pt>
                <c:pt idx="183">
                  <c:v>288.38991379389222</c:v>
                </c:pt>
                <c:pt idx="184">
                  <c:v>288.33991379389226</c:v>
                </c:pt>
                <c:pt idx="185">
                  <c:v>288.28991379389231</c:v>
                </c:pt>
                <c:pt idx="186">
                  <c:v>288.23991379389236</c:v>
                </c:pt>
                <c:pt idx="187">
                  <c:v>288.1899137938924</c:v>
                </c:pt>
                <c:pt idx="188">
                  <c:v>288.13991379389245</c:v>
                </c:pt>
                <c:pt idx="189">
                  <c:v>288.08991379389249</c:v>
                </c:pt>
                <c:pt idx="190">
                  <c:v>288.03991379389254</c:v>
                </c:pt>
                <c:pt idx="191">
                  <c:v>287.98991379389258</c:v>
                </c:pt>
                <c:pt idx="192">
                  <c:v>287.93991379389263</c:v>
                </c:pt>
                <c:pt idx="193">
                  <c:v>287.88991379389267</c:v>
                </c:pt>
                <c:pt idx="194">
                  <c:v>287.83991379389272</c:v>
                </c:pt>
                <c:pt idx="195">
                  <c:v>287.78991379389277</c:v>
                </c:pt>
                <c:pt idx="196">
                  <c:v>287.73991379389281</c:v>
                </c:pt>
                <c:pt idx="197">
                  <c:v>287.68991379389286</c:v>
                </c:pt>
                <c:pt idx="198">
                  <c:v>287.6399137938929</c:v>
                </c:pt>
                <c:pt idx="199">
                  <c:v>287.58991379389295</c:v>
                </c:pt>
                <c:pt idx="200">
                  <c:v>287.53991379389299</c:v>
                </c:pt>
                <c:pt idx="201">
                  <c:v>287.48991379389304</c:v>
                </c:pt>
                <c:pt idx="202">
                  <c:v>287.43991379389308</c:v>
                </c:pt>
                <c:pt idx="203">
                  <c:v>287.38991379389313</c:v>
                </c:pt>
                <c:pt idx="204">
                  <c:v>287.33991379389317</c:v>
                </c:pt>
                <c:pt idx="205">
                  <c:v>287.28991379389322</c:v>
                </c:pt>
                <c:pt idx="206">
                  <c:v>287.23991379389327</c:v>
                </c:pt>
                <c:pt idx="207">
                  <c:v>287.18991379389331</c:v>
                </c:pt>
                <c:pt idx="208">
                  <c:v>287.13991379389336</c:v>
                </c:pt>
                <c:pt idx="209">
                  <c:v>287.0899137938934</c:v>
                </c:pt>
                <c:pt idx="210">
                  <c:v>287.03991379389345</c:v>
                </c:pt>
                <c:pt idx="211">
                  <c:v>286.98991379389349</c:v>
                </c:pt>
                <c:pt idx="212">
                  <c:v>286.93991379389354</c:v>
                </c:pt>
                <c:pt idx="213">
                  <c:v>286.88991379389358</c:v>
                </c:pt>
                <c:pt idx="214">
                  <c:v>286.83991379389363</c:v>
                </c:pt>
                <c:pt idx="215">
                  <c:v>286.78991379389367</c:v>
                </c:pt>
                <c:pt idx="216">
                  <c:v>286.73991379389372</c:v>
                </c:pt>
                <c:pt idx="217">
                  <c:v>286.68991379389377</c:v>
                </c:pt>
                <c:pt idx="218">
                  <c:v>286.63991379389381</c:v>
                </c:pt>
                <c:pt idx="219">
                  <c:v>286.58991379389386</c:v>
                </c:pt>
                <c:pt idx="220">
                  <c:v>286.5399137938939</c:v>
                </c:pt>
                <c:pt idx="221">
                  <c:v>286.48991379389395</c:v>
                </c:pt>
                <c:pt idx="222">
                  <c:v>286.43991379389399</c:v>
                </c:pt>
                <c:pt idx="223">
                  <c:v>286.38991379389404</c:v>
                </c:pt>
                <c:pt idx="224">
                  <c:v>286.33991379389408</c:v>
                </c:pt>
                <c:pt idx="225">
                  <c:v>286.28991379389413</c:v>
                </c:pt>
                <c:pt idx="226">
                  <c:v>286.23991379389417</c:v>
                </c:pt>
                <c:pt idx="227">
                  <c:v>286.18991379389422</c:v>
                </c:pt>
                <c:pt idx="228">
                  <c:v>286.13991379389427</c:v>
                </c:pt>
                <c:pt idx="229">
                  <c:v>286.08991379389431</c:v>
                </c:pt>
                <c:pt idx="230">
                  <c:v>286.03991379389436</c:v>
                </c:pt>
                <c:pt idx="231">
                  <c:v>285.9899137938944</c:v>
                </c:pt>
                <c:pt idx="232">
                  <c:v>285.93991379389445</c:v>
                </c:pt>
                <c:pt idx="233">
                  <c:v>285.88991379389449</c:v>
                </c:pt>
                <c:pt idx="234">
                  <c:v>285.83991379389454</c:v>
                </c:pt>
                <c:pt idx="235">
                  <c:v>285.78991379389458</c:v>
                </c:pt>
                <c:pt idx="236">
                  <c:v>285.73991379389463</c:v>
                </c:pt>
                <c:pt idx="237">
                  <c:v>285.68991379389468</c:v>
                </c:pt>
                <c:pt idx="238">
                  <c:v>285.63991379389472</c:v>
                </c:pt>
                <c:pt idx="239">
                  <c:v>285.58991379389477</c:v>
                </c:pt>
                <c:pt idx="240">
                  <c:v>285.53991379389481</c:v>
                </c:pt>
                <c:pt idx="241">
                  <c:v>285.48991379389486</c:v>
                </c:pt>
                <c:pt idx="242">
                  <c:v>285.4399137938949</c:v>
                </c:pt>
                <c:pt idx="243">
                  <c:v>285.38991379389495</c:v>
                </c:pt>
                <c:pt idx="244">
                  <c:v>285.33991379389499</c:v>
                </c:pt>
                <c:pt idx="245">
                  <c:v>285.28991379389504</c:v>
                </c:pt>
                <c:pt idx="246">
                  <c:v>285.23991379389508</c:v>
                </c:pt>
                <c:pt idx="247">
                  <c:v>285.18991379389513</c:v>
                </c:pt>
                <c:pt idx="248">
                  <c:v>285.13991379389518</c:v>
                </c:pt>
                <c:pt idx="249">
                  <c:v>285.08991379389522</c:v>
                </c:pt>
                <c:pt idx="250">
                  <c:v>285.03991379389527</c:v>
                </c:pt>
                <c:pt idx="251">
                  <c:v>284.98991379389531</c:v>
                </c:pt>
                <c:pt idx="252">
                  <c:v>284.93991379389536</c:v>
                </c:pt>
                <c:pt idx="253">
                  <c:v>284.8899137938954</c:v>
                </c:pt>
                <c:pt idx="254">
                  <c:v>284.83991379389545</c:v>
                </c:pt>
                <c:pt idx="255">
                  <c:v>284.78991379389549</c:v>
                </c:pt>
                <c:pt idx="256">
                  <c:v>284.73991379389554</c:v>
                </c:pt>
                <c:pt idx="257">
                  <c:v>284.68991379389558</c:v>
                </c:pt>
                <c:pt idx="258">
                  <c:v>284.63991379389563</c:v>
                </c:pt>
                <c:pt idx="259">
                  <c:v>284.58991379389568</c:v>
                </c:pt>
                <c:pt idx="260">
                  <c:v>284.53991379389572</c:v>
                </c:pt>
                <c:pt idx="261">
                  <c:v>284.48991379389577</c:v>
                </c:pt>
                <c:pt idx="262">
                  <c:v>284.43991379389581</c:v>
                </c:pt>
                <c:pt idx="263">
                  <c:v>284.38991379389586</c:v>
                </c:pt>
                <c:pt idx="264">
                  <c:v>284.3399137938959</c:v>
                </c:pt>
                <c:pt idx="265">
                  <c:v>284.28991379389595</c:v>
                </c:pt>
                <c:pt idx="266">
                  <c:v>284.23991379389599</c:v>
                </c:pt>
                <c:pt idx="267">
                  <c:v>284.18991379389604</c:v>
                </c:pt>
                <c:pt idx="268">
                  <c:v>284.13991379389608</c:v>
                </c:pt>
                <c:pt idx="269">
                  <c:v>284.08991379389613</c:v>
                </c:pt>
                <c:pt idx="270">
                  <c:v>284.03991379389618</c:v>
                </c:pt>
                <c:pt idx="271">
                  <c:v>283.98991379389622</c:v>
                </c:pt>
                <c:pt idx="272">
                  <c:v>283.93991379389627</c:v>
                </c:pt>
                <c:pt idx="273">
                  <c:v>283.88991379389631</c:v>
                </c:pt>
                <c:pt idx="274">
                  <c:v>283.83991379389636</c:v>
                </c:pt>
                <c:pt idx="275">
                  <c:v>283.7899137938964</c:v>
                </c:pt>
                <c:pt idx="276">
                  <c:v>283.73991379389645</c:v>
                </c:pt>
                <c:pt idx="277">
                  <c:v>283.68991379389649</c:v>
                </c:pt>
                <c:pt idx="278">
                  <c:v>283.63991379389654</c:v>
                </c:pt>
                <c:pt idx="279">
                  <c:v>283.58991379389659</c:v>
                </c:pt>
                <c:pt idx="280">
                  <c:v>283.53991379389663</c:v>
                </c:pt>
                <c:pt idx="281">
                  <c:v>283.48991379389668</c:v>
                </c:pt>
                <c:pt idx="282">
                  <c:v>283.43991379389672</c:v>
                </c:pt>
                <c:pt idx="283">
                  <c:v>283.38991379389677</c:v>
                </c:pt>
                <c:pt idx="284">
                  <c:v>283.33991379389681</c:v>
                </c:pt>
                <c:pt idx="285">
                  <c:v>283.28991379389686</c:v>
                </c:pt>
                <c:pt idx="286">
                  <c:v>283.2399137938969</c:v>
                </c:pt>
                <c:pt idx="287">
                  <c:v>283.18991379389695</c:v>
                </c:pt>
                <c:pt idx="288">
                  <c:v>283.13991379389699</c:v>
                </c:pt>
                <c:pt idx="289">
                  <c:v>283.08991379389704</c:v>
                </c:pt>
                <c:pt idx="290">
                  <c:v>283.03991379389709</c:v>
                </c:pt>
                <c:pt idx="291">
                  <c:v>282.98991379389713</c:v>
                </c:pt>
                <c:pt idx="292">
                  <c:v>282.93991379389718</c:v>
                </c:pt>
                <c:pt idx="293">
                  <c:v>282.88991379389722</c:v>
                </c:pt>
                <c:pt idx="294">
                  <c:v>282.83991379389727</c:v>
                </c:pt>
                <c:pt idx="295">
                  <c:v>282.78991379389731</c:v>
                </c:pt>
                <c:pt idx="296">
                  <c:v>282.73991379389736</c:v>
                </c:pt>
                <c:pt idx="297">
                  <c:v>282.6899137938974</c:v>
                </c:pt>
                <c:pt idx="298">
                  <c:v>282.63991379389745</c:v>
                </c:pt>
                <c:pt idx="299">
                  <c:v>282.58991379389749</c:v>
                </c:pt>
                <c:pt idx="300">
                  <c:v>282.53991379389754</c:v>
                </c:pt>
                <c:pt idx="301">
                  <c:v>282.48991379389759</c:v>
                </c:pt>
                <c:pt idx="302">
                  <c:v>282.43991379389763</c:v>
                </c:pt>
                <c:pt idx="303">
                  <c:v>282.38991379389768</c:v>
                </c:pt>
                <c:pt idx="304">
                  <c:v>282.33991379389772</c:v>
                </c:pt>
                <c:pt idx="305">
                  <c:v>282.28991379389777</c:v>
                </c:pt>
                <c:pt idx="306">
                  <c:v>282.23991379389781</c:v>
                </c:pt>
                <c:pt idx="307">
                  <c:v>282.18991379389786</c:v>
                </c:pt>
                <c:pt idx="308">
                  <c:v>282.1399137938979</c:v>
                </c:pt>
                <c:pt idx="309">
                  <c:v>282.08991379389795</c:v>
                </c:pt>
                <c:pt idx="310">
                  <c:v>282.03991379389799</c:v>
                </c:pt>
                <c:pt idx="311">
                  <c:v>281.98991379389804</c:v>
                </c:pt>
                <c:pt idx="312">
                  <c:v>281.93991379389809</c:v>
                </c:pt>
                <c:pt idx="313">
                  <c:v>281.88991379389813</c:v>
                </c:pt>
                <c:pt idx="314">
                  <c:v>281.83991379389818</c:v>
                </c:pt>
                <c:pt idx="315">
                  <c:v>281.78991379389822</c:v>
                </c:pt>
                <c:pt idx="316">
                  <c:v>281.73991379389827</c:v>
                </c:pt>
                <c:pt idx="317">
                  <c:v>281.68991379389831</c:v>
                </c:pt>
                <c:pt idx="318">
                  <c:v>281.63991379389836</c:v>
                </c:pt>
                <c:pt idx="319">
                  <c:v>281.5899137938984</c:v>
                </c:pt>
                <c:pt idx="320">
                  <c:v>281.53991379389845</c:v>
                </c:pt>
                <c:pt idx="321">
                  <c:v>281.48991379389849</c:v>
                </c:pt>
                <c:pt idx="322">
                  <c:v>281.43991379389854</c:v>
                </c:pt>
                <c:pt idx="323">
                  <c:v>281.38991379389859</c:v>
                </c:pt>
                <c:pt idx="324">
                  <c:v>281.33991379389863</c:v>
                </c:pt>
                <c:pt idx="325">
                  <c:v>281.28991379389868</c:v>
                </c:pt>
                <c:pt idx="326">
                  <c:v>281.23991379389872</c:v>
                </c:pt>
                <c:pt idx="327">
                  <c:v>281.18991379389877</c:v>
                </c:pt>
                <c:pt idx="328">
                  <c:v>281.13991379389881</c:v>
                </c:pt>
                <c:pt idx="329">
                  <c:v>281.08991379389886</c:v>
                </c:pt>
                <c:pt idx="330">
                  <c:v>281.0399137938989</c:v>
                </c:pt>
                <c:pt idx="331">
                  <c:v>280.98991379389895</c:v>
                </c:pt>
                <c:pt idx="332">
                  <c:v>280.939913793899</c:v>
                </c:pt>
                <c:pt idx="333">
                  <c:v>280.88991379389904</c:v>
                </c:pt>
                <c:pt idx="334">
                  <c:v>280.83991379389909</c:v>
                </c:pt>
                <c:pt idx="335">
                  <c:v>280.78991379389913</c:v>
                </c:pt>
                <c:pt idx="336">
                  <c:v>280.73991379389918</c:v>
                </c:pt>
                <c:pt idx="337">
                  <c:v>280.68991379389922</c:v>
                </c:pt>
                <c:pt idx="338">
                  <c:v>280.63991379389927</c:v>
                </c:pt>
                <c:pt idx="339">
                  <c:v>280.58991379389931</c:v>
                </c:pt>
                <c:pt idx="340">
                  <c:v>280.53991379389936</c:v>
                </c:pt>
                <c:pt idx="341">
                  <c:v>280.4899137938994</c:v>
                </c:pt>
                <c:pt idx="342">
                  <c:v>280.43991379389945</c:v>
                </c:pt>
                <c:pt idx="343">
                  <c:v>280.3899137938995</c:v>
                </c:pt>
                <c:pt idx="344">
                  <c:v>280.33991379389954</c:v>
                </c:pt>
                <c:pt idx="345">
                  <c:v>280.28991379389959</c:v>
                </c:pt>
                <c:pt idx="346">
                  <c:v>280.23991379389963</c:v>
                </c:pt>
                <c:pt idx="347">
                  <c:v>280.18991379389968</c:v>
                </c:pt>
                <c:pt idx="348">
                  <c:v>280.13991379389972</c:v>
                </c:pt>
                <c:pt idx="349">
                  <c:v>280.08991379389977</c:v>
                </c:pt>
                <c:pt idx="350">
                  <c:v>280.03991379389981</c:v>
                </c:pt>
                <c:pt idx="351">
                  <c:v>279.98991379389986</c:v>
                </c:pt>
                <c:pt idx="352">
                  <c:v>279.9399137938999</c:v>
                </c:pt>
                <c:pt idx="353">
                  <c:v>279.88991379389995</c:v>
                </c:pt>
                <c:pt idx="354">
                  <c:v>279.8399137939</c:v>
                </c:pt>
                <c:pt idx="355">
                  <c:v>279.78991379390004</c:v>
                </c:pt>
                <c:pt idx="356">
                  <c:v>279.73991379390009</c:v>
                </c:pt>
                <c:pt idx="357">
                  <c:v>279.68991379390013</c:v>
                </c:pt>
                <c:pt idx="358">
                  <c:v>279.63991379390018</c:v>
                </c:pt>
                <c:pt idx="359">
                  <c:v>279.58991379390022</c:v>
                </c:pt>
                <c:pt idx="360">
                  <c:v>279.53991379390027</c:v>
                </c:pt>
                <c:pt idx="361">
                  <c:v>279.48991379390031</c:v>
                </c:pt>
                <c:pt idx="362">
                  <c:v>279.43991379390036</c:v>
                </c:pt>
                <c:pt idx="363">
                  <c:v>279.3899137939004</c:v>
                </c:pt>
                <c:pt idx="364">
                  <c:v>279.33991379390045</c:v>
                </c:pt>
                <c:pt idx="365">
                  <c:v>279.2899137939005</c:v>
                </c:pt>
                <c:pt idx="366">
                  <c:v>279.23991379390054</c:v>
                </c:pt>
                <c:pt idx="367">
                  <c:v>279.18991379390059</c:v>
                </c:pt>
                <c:pt idx="368">
                  <c:v>279.13991379390063</c:v>
                </c:pt>
                <c:pt idx="369">
                  <c:v>279.08991379390068</c:v>
                </c:pt>
                <c:pt idx="370">
                  <c:v>279.03991379390072</c:v>
                </c:pt>
                <c:pt idx="371">
                  <c:v>278.98991379390077</c:v>
                </c:pt>
                <c:pt idx="372">
                  <c:v>278.93991379390081</c:v>
                </c:pt>
                <c:pt idx="373">
                  <c:v>278.88991379390086</c:v>
                </c:pt>
                <c:pt idx="374">
                  <c:v>278.83991379390091</c:v>
                </c:pt>
                <c:pt idx="375">
                  <c:v>278.78991379390095</c:v>
                </c:pt>
                <c:pt idx="376">
                  <c:v>278.739913793901</c:v>
                </c:pt>
                <c:pt idx="377">
                  <c:v>278.68991379390104</c:v>
                </c:pt>
                <c:pt idx="378">
                  <c:v>278.63991379390109</c:v>
                </c:pt>
                <c:pt idx="379">
                  <c:v>278.58991379390113</c:v>
                </c:pt>
                <c:pt idx="380">
                  <c:v>278.53991379390118</c:v>
                </c:pt>
                <c:pt idx="381">
                  <c:v>278.48991379390122</c:v>
                </c:pt>
                <c:pt idx="382">
                  <c:v>278.43991379390127</c:v>
                </c:pt>
                <c:pt idx="383">
                  <c:v>278.38991379390131</c:v>
                </c:pt>
                <c:pt idx="384">
                  <c:v>278.33991379390136</c:v>
                </c:pt>
                <c:pt idx="385">
                  <c:v>278.28991379390141</c:v>
                </c:pt>
                <c:pt idx="386">
                  <c:v>278.23991379390145</c:v>
                </c:pt>
                <c:pt idx="387">
                  <c:v>278.1899137939015</c:v>
                </c:pt>
                <c:pt idx="388">
                  <c:v>278.13991379390154</c:v>
                </c:pt>
                <c:pt idx="389">
                  <c:v>278.08991379390159</c:v>
                </c:pt>
                <c:pt idx="390">
                  <c:v>278.03991379390163</c:v>
                </c:pt>
                <c:pt idx="391">
                  <c:v>277.98991379390168</c:v>
                </c:pt>
                <c:pt idx="392">
                  <c:v>277.93991379390172</c:v>
                </c:pt>
                <c:pt idx="393">
                  <c:v>277.88991379390177</c:v>
                </c:pt>
                <c:pt idx="394">
                  <c:v>277.83991379390181</c:v>
                </c:pt>
                <c:pt idx="395">
                  <c:v>277.78991379390186</c:v>
                </c:pt>
                <c:pt idx="396">
                  <c:v>277.73991379390191</c:v>
                </c:pt>
                <c:pt idx="397">
                  <c:v>277.68991379390195</c:v>
                </c:pt>
                <c:pt idx="398">
                  <c:v>277.639913793902</c:v>
                </c:pt>
                <c:pt idx="399">
                  <c:v>277.58991379390204</c:v>
                </c:pt>
                <c:pt idx="400">
                  <c:v>277.53991379390209</c:v>
                </c:pt>
                <c:pt idx="401">
                  <c:v>277.48991379390213</c:v>
                </c:pt>
                <c:pt idx="402">
                  <c:v>277.43991379390218</c:v>
                </c:pt>
                <c:pt idx="403">
                  <c:v>277.38991379390222</c:v>
                </c:pt>
                <c:pt idx="404">
                  <c:v>277.33991379390227</c:v>
                </c:pt>
                <c:pt idx="405">
                  <c:v>277.28991379390231</c:v>
                </c:pt>
                <c:pt idx="406">
                  <c:v>277.23991379390236</c:v>
                </c:pt>
                <c:pt idx="407">
                  <c:v>277.18991379390241</c:v>
                </c:pt>
                <c:pt idx="408">
                  <c:v>277.13991379390245</c:v>
                </c:pt>
                <c:pt idx="409">
                  <c:v>277.0899137939025</c:v>
                </c:pt>
                <c:pt idx="410">
                  <c:v>277.03991379390254</c:v>
                </c:pt>
                <c:pt idx="411">
                  <c:v>276.98991379390259</c:v>
                </c:pt>
                <c:pt idx="412">
                  <c:v>276.93991379390263</c:v>
                </c:pt>
                <c:pt idx="413">
                  <c:v>276.88991379390268</c:v>
                </c:pt>
                <c:pt idx="414">
                  <c:v>276.83991379390272</c:v>
                </c:pt>
                <c:pt idx="415">
                  <c:v>276.78991379390277</c:v>
                </c:pt>
                <c:pt idx="416">
                  <c:v>276.73991379390282</c:v>
                </c:pt>
                <c:pt idx="417">
                  <c:v>276.68991379390286</c:v>
                </c:pt>
                <c:pt idx="418">
                  <c:v>276.63991379390291</c:v>
                </c:pt>
                <c:pt idx="419">
                  <c:v>276.58991379390295</c:v>
                </c:pt>
                <c:pt idx="420">
                  <c:v>276.539913793903</c:v>
                </c:pt>
                <c:pt idx="421">
                  <c:v>276.48991379390304</c:v>
                </c:pt>
                <c:pt idx="422">
                  <c:v>276.43991379390309</c:v>
                </c:pt>
                <c:pt idx="423">
                  <c:v>276.38991379390313</c:v>
                </c:pt>
                <c:pt idx="424">
                  <c:v>276.33991379390318</c:v>
                </c:pt>
                <c:pt idx="425">
                  <c:v>276.28991379390322</c:v>
                </c:pt>
                <c:pt idx="426">
                  <c:v>276.23991379390327</c:v>
                </c:pt>
                <c:pt idx="427">
                  <c:v>276.18991379390332</c:v>
                </c:pt>
                <c:pt idx="428">
                  <c:v>276.13991379390336</c:v>
                </c:pt>
                <c:pt idx="429">
                  <c:v>276.08991379390341</c:v>
                </c:pt>
                <c:pt idx="430">
                  <c:v>276.03991379390345</c:v>
                </c:pt>
                <c:pt idx="431">
                  <c:v>275.9899137939035</c:v>
                </c:pt>
                <c:pt idx="432">
                  <c:v>275.93991379390354</c:v>
                </c:pt>
                <c:pt idx="433">
                  <c:v>275.88991379390359</c:v>
                </c:pt>
                <c:pt idx="434">
                  <c:v>275.83991379390363</c:v>
                </c:pt>
                <c:pt idx="435">
                  <c:v>275.78991379390368</c:v>
                </c:pt>
                <c:pt idx="436">
                  <c:v>275.73991379390372</c:v>
                </c:pt>
                <c:pt idx="437">
                  <c:v>275.68991379390377</c:v>
                </c:pt>
                <c:pt idx="438">
                  <c:v>275.63991379390382</c:v>
                </c:pt>
                <c:pt idx="439">
                  <c:v>275.58991379390386</c:v>
                </c:pt>
                <c:pt idx="440">
                  <c:v>275.53991379390391</c:v>
                </c:pt>
                <c:pt idx="441">
                  <c:v>275.48991379390395</c:v>
                </c:pt>
                <c:pt idx="442">
                  <c:v>275.439913793904</c:v>
                </c:pt>
                <c:pt idx="443">
                  <c:v>275.38991379390404</c:v>
                </c:pt>
                <c:pt idx="444">
                  <c:v>275.33991379390409</c:v>
                </c:pt>
                <c:pt idx="445">
                  <c:v>275.28991379390413</c:v>
                </c:pt>
                <c:pt idx="446">
                  <c:v>275.23991379390418</c:v>
                </c:pt>
                <c:pt idx="447">
                  <c:v>275.18991379390422</c:v>
                </c:pt>
                <c:pt idx="448">
                  <c:v>275.13991379390427</c:v>
                </c:pt>
                <c:pt idx="449">
                  <c:v>275.08991379390432</c:v>
                </c:pt>
                <c:pt idx="450">
                  <c:v>275.03991379390436</c:v>
                </c:pt>
                <c:pt idx="451">
                  <c:v>274.98991379390441</c:v>
                </c:pt>
                <c:pt idx="452">
                  <c:v>274.93991379390445</c:v>
                </c:pt>
                <c:pt idx="453">
                  <c:v>274.8899137939045</c:v>
                </c:pt>
                <c:pt idx="454">
                  <c:v>274.83991379390454</c:v>
                </c:pt>
                <c:pt idx="455">
                  <c:v>274.78991379390459</c:v>
                </c:pt>
                <c:pt idx="456">
                  <c:v>274.73991379390463</c:v>
                </c:pt>
                <c:pt idx="457">
                  <c:v>274.68991379390468</c:v>
                </c:pt>
                <c:pt idx="458">
                  <c:v>274.63991379390473</c:v>
                </c:pt>
                <c:pt idx="459">
                  <c:v>274.58991379390477</c:v>
                </c:pt>
                <c:pt idx="460">
                  <c:v>274.53991379390482</c:v>
                </c:pt>
                <c:pt idx="461">
                  <c:v>274.48991379390486</c:v>
                </c:pt>
                <c:pt idx="462">
                  <c:v>274.43991379390491</c:v>
                </c:pt>
                <c:pt idx="463">
                  <c:v>274.38991379390495</c:v>
                </c:pt>
                <c:pt idx="464">
                  <c:v>274.339913793905</c:v>
                </c:pt>
                <c:pt idx="465">
                  <c:v>274.28991379390504</c:v>
                </c:pt>
                <c:pt idx="466">
                  <c:v>274.23991379390509</c:v>
                </c:pt>
                <c:pt idx="467">
                  <c:v>274.18991379390513</c:v>
                </c:pt>
                <c:pt idx="468">
                  <c:v>274.13991379390518</c:v>
                </c:pt>
                <c:pt idx="469">
                  <c:v>274.08991379390523</c:v>
                </c:pt>
                <c:pt idx="470">
                  <c:v>274.03991379390527</c:v>
                </c:pt>
                <c:pt idx="471">
                  <c:v>273.98991379390532</c:v>
                </c:pt>
                <c:pt idx="472">
                  <c:v>273.93991379390536</c:v>
                </c:pt>
                <c:pt idx="473">
                  <c:v>273.88991379390541</c:v>
                </c:pt>
                <c:pt idx="474">
                  <c:v>273.83991379390545</c:v>
                </c:pt>
                <c:pt idx="475">
                  <c:v>273.7899137939055</c:v>
                </c:pt>
                <c:pt idx="476">
                  <c:v>273.73991379390554</c:v>
                </c:pt>
                <c:pt idx="477">
                  <c:v>273.68991379390559</c:v>
                </c:pt>
                <c:pt idx="478">
                  <c:v>273.63991379390563</c:v>
                </c:pt>
                <c:pt idx="479">
                  <c:v>273.58991379390568</c:v>
                </c:pt>
                <c:pt idx="480">
                  <c:v>273.53991379390573</c:v>
                </c:pt>
                <c:pt idx="481">
                  <c:v>273.48991379390577</c:v>
                </c:pt>
                <c:pt idx="482">
                  <c:v>273.43991379390582</c:v>
                </c:pt>
                <c:pt idx="483">
                  <c:v>273.38991379390586</c:v>
                </c:pt>
                <c:pt idx="484">
                  <c:v>273.33991379390591</c:v>
                </c:pt>
                <c:pt idx="485">
                  <c:v>273.28991379390595</c:v>
                </c:pt>
                <c:pt idx="486">
                  <c:v>273.239913793906</c:v>
                </c:pt>
                <c:pt idx="487">
                  <c:v>273.18991379390604</c:v>
                </c:pt>
                <c:pt idx="488">
                  <c:v>273.13991379390609</c:v>
                </c:pt>
                <c:pt idx="489">
                  <c:v>273.08991379390613</c:v>
                </c:pt>
                <c:pt idx="490">
                  <c:v>273.03991379390618</c:v>
                </c:pt>
                <c:pt idx="491">
                  <c:v>272.98991379390623</c:v>
                </c:pt>
                <c:pt idx="492">
                  <c:v>272.93991379390627</c:v>
                </c:pt>
                <c:pt idx="493">
                  <c:v>272.88991379390632</c:v>
                </c:pt>
                <c:pt idx="494">
                  <c:v>272.83991379390636</c:v>
                </c:pt>
                <c:pt idx="495">
                  <c:v>272.78991379390641</c:v>
                </c:pt>
                <c:pt idx="496">
                  <c:v>272.73991379390645</c:v>
                </c:pt>
                <c:pt idx="497">
                  <c:v>272.6899137939065</c:v>
                </c:pt>
                <c:pt idx="498">
                  <c:v>272.63991379390654</c:v>
                </c:pt>
                <c:pt idx="499">
                  <c:v>272.58991379390659</c:v>
                </c:pt>
                <c:pt idx="500">
                  <c:v>272.53991379390663</c:v>
                </c:pt>
              </c:numCache>
            </c:numRef>
          </c:xVal>
          <c:yVal>
            <c:numRef>
              <c:f>A750CR!$P$12:$P$512</c:f>
              <c:numCache>
                <c:formatCode>General</c:formatCode>
                <c:ptCount val="501"/>
                <c:pt idx="0">
                  <c:v>5.0599841899471969E-68</c:v>
                </c:pt>
                <c:pt idx="1">
                  <c:v>1.1610398776075058E-67</c:v>
                </c:pt>
                <c:pt idx="2">
                  <c:v>2.6581484537880703E-67</c:v>
                </c:pt>
                <c:pt idx="3">
                  <c:v>6.0721913175220108E-67</c:v>
                </c:pt>
                <c:pt idx="4">
                  <c:v>1.3840308795609698E-66</c:v>
                </c:pt>
                <c:pt idx="5">
                  <c:v>3.1476050417521498E-66</c:v>
                </c:pt>
                <c:pt idx="6">
                  <c:v>7.1424762276128327E-66</c:v>
                </c:pt>
                <c:pt idx="7">
                  <c:v>1.617154426453854E-65</c:v>
                </c:pt>
                <c:pt idx="8">
                  <c:v>3.6533249515941494E-65</c:v>
                </c:pt>
                <c:pt idx="9">
                  <c:v>8.2349170932385368E-65</c:v>
                </c:pt>
                <c:pt idx="10">
                  <c:v>1.852099345464266E-64</c:v>
                </c:pt>
                <c:pt idx="11">
                  <c:v>4.1562670505023141E-64</c:v>
                </c:pt>
                <c:pt idx="12">
                  <c:v>9.3062931602725547E-64</c:v>
                </c:pt>
                <c:pt idx="13">
                  <c:v>2.0791419120629034E-63</c:v>
                </c:pt>
                <c:pt idx="14">
                  <c:v>4.6347429874500174E-63</c:v>
                </c:pt>
                <c:pt idx="15">
                  <c:v>1.0308638206113498E-62</c:v>
                </c:pt>
                <c:pt idx="16">
                  <c:v>2.2877631405645605E-62</c:v>
                </c:pt>
                <c:pt idx="17">
                  <c:v>5.0658804686525469E-62</c:v>
                </c:pt>
                <c:pt idx="18">
                  <c:v>1.1192650347980047E-61</c:v>
                </c:pt>
                <c:pt idx="19">
                  <c:v>2.4674312139762192E-61</c:v>
                </c:pt>
                <c:pt idx="20">
                  <c:v>5.4273932594566926E-61</c:v>
                </c:pt>
                <c:pt idx="21">
                  <c:v>1.1911642384416109E-60</c:v>
                </c:pt>
                <c:pt idx="22">
                  <c:v>2.6084716488595288E-60</c:v>
                </c:pt>
                <c:pt idx="23">
                  <c:v>5.6994731772969765E-60</c:v>
                </c:pt>
                <c:pt idx="24">
                  <c:v>1.2425601646631977E-59</c:v>
                </c:pt>
                <c:pt idx="25">
                  <c:v>2.7029266334770715E-59</c:v>
                </c:pt>
                <c:pt idx="26">
                  <c:v>5.8665828432551936E-59</c:v>
                </c:pt>
                <c:pt idx="27">
                  <c:v>1.270487150216746E-58</c:v>
                </c:pt>
                <c:pt idx="28">
                  <c:v>2.7452978186111872E-58</c:v>
                </c:pt>
                <c:pt idx="29">
                  <c:v>5.9189241143612584E-58</c:v>
                </c:pt>
                <c:pt idx="30">
                  <c:v>1.2732984134055283E-57</c:v>
                </c:pt>
                <c:pt idx="31">
                  <c:v>2.733076215901659E-57</c:v>
                </c:pt>
                <c:pt idx="32">
                  <c:v>5.8533892636016829E-57</c:v>
                </c:pt>
                <c:pt idx="33">
                  <c:v>1.2508268334663313E-56</c:v>
                </c:pt>
                <c:pt idx="34">
                  <c:v>2.6669881812733826E-56</c:v>
                </c:pt>
                <c:pt idx="35">
                  <c:v>5.6738664828094713E-56</c:v>
                </c:pt>
                <c:pt idx="36">
                  <c:v>1.2044013992072835E-55</c:v>
                </c:pt>
                <c:pt idx="37">
                  <c:v>2.5509239419161446E-55</c:v>
                </c:pt>
                <c:pt idx="38">
                  <c:v>5.3908579395960183E-55</c:v>
                </c:pt>
                <c:pt idx="39">
                  <c:v>1.1367170753019275E-54</c:v>
                </c:pt>
                <c:pt idx="40">
                  <c:v>2.391558448125742E-54</c:v>
                </c:pt>
                <c:pt idx="41">
                  <c:v>5.0204625697470859E-54</c:v>
                </c:pt>
                <c:pt idx="42">
                  <c:v>1.0515758089337118E-53</c:v>
                </c:pt>
                <c:pt idx="43">
                  <c:v>2.1977159443674906E-53</c:v>
                </c:pt>
                <c:pt idx="44">
                  <c:v>4.5828606307705697E-53</c:v>
                </c:pt>
                <c:pt idx="45">
                  <c:v>9.5353329081135901E-53</c:v>
                </c:pt>
                <c:pt idx="46">
                  <c:v>1.9795623683731102E-52</c:v>
                </c:pt>
                <c:pt idx="47">
                  <c:v>4.1004983098178338E-52</c:v>
                </c:pt>
                <c:pt idx="48">
                  <c:v>8.4749706750049014E-52</c:v>
                </c:pt>
                <c:pt idx="49">
                  <c:v>1.7477281849580227E-51</c:v>
                </c:pt>
                <c:pt idx="50">
                  <c:v>3.5961988249875256E-51</c:v>
                </c:pt>
                <c:pt idx="51">
                  <c:v>7.3832507561140301E-51</c:v>
                </c:pt>
                <c:pt idx="52">
                  <c:v>1.5124661416380783E-50</c:v>
                </c:pt>
                <c:pt idx="53">
                  <c:v>3.091418651722815E-50</c:v>
                </c:pt>
                <c:pt idx="54">
                  <c:v>6.3046953154773723E-50</c:v>
                </c:pt>
                <c:pt idx="55">
                  <c:v>1.2829345556683932E-49</c:v>
                </c:pt>
                <c:pt idx="56">
                  <c:v>2.6048278190638861E-49</c:v>
                </c:pt>
                <c:pt idx="57">
                  <c:v>5.2770068608279611E-49</c:v>
                </c:pt>
                <c:pt idx="58">
                  <c:v>1.0666708213137099E-48</c:v>
                </c:pt>
                <c:pt idx="59">
                  <c:v>2.1513312731562508E-48</c:v>
                </c:pt>
                <c:pt idx="60">
                  <c:v>4.3293060138492954E-48</c:v>
                </c:pt>
                <c:pt idx="61">
                  <c:v>8.6928742628291939E-48</c:v>
                </c:pt>
                <c:pt idx="62">
                  <c:v>1.7415767970358068E-47</c:v>
                </c:pt>
                <c:pt idx="63">
                  <c:v>3.4814164818738825E-47</c:v>
                </c:pt>
                <c:pt idx="64">
                  <c:v>6.9438998907248798E-47</c:v>
                </c:pt>
                <c:pt idx="65">
                  <c:v>1.3819268022872332E-46</c:v>
                </c:pt>
                <c:pt idx="66">
                  <c:v>2.7441051437991363E-46</c:v>
                </c:pt>
                <c:pt idx="67">
                  <c:v>5.4368903548177995E-46</c:v>
                </c:pt>
                <c:pt idx="68">
                  <c:v>1.0748169841586841E-45</c:v>
                </c:pt>
                <c:pt idx="69">
                  <c:v>2.120081640853722E-45</c:v>
                </c:pt>
                <c:pt idx="70">
                  <c:v>4.172580930132841E-45</c:v>
                </c:pt>
                <c:pt idx="71">
                  <c:v>8.1939077742554022E-45</c:v>
                </c:pt>
                <c:pt idx="72">
                  <c:v>1.6055043738045313E-44</c:v>
                </c:pt>
                <c:pt idx="73">
                  <c:v>3.13881727044545E-44</c:v>
                </c:pt>
                <c:pt idx="74">
                  <c:v>6.1228651263389143E-44</c:v>
                </c:pt>
                <c:pt idx="75">
                  <c:v>1.1917289000398962E-43</c:v>
                </c:pt>
                <c:pt idx="76">
                  <c:v>2.3143784066739826E-43</c:v>
                </c:pt>
                <c:pt idx="77">
                  <c:v>4.484617268839044E-43</c:v>
                </c:pt>
                <c:pt idx="78">
                  <c:v>8.6706273260816276E-43</c:v>
                </c:pt>
                <c:pt idx="79">
                  <c:v>1.6726680994860051E-42</c:v>
                </c:pt>
                <c:pt idx="80">
                  <c:v>3.2196091085060107E-42</c:v>
                </c:pt>
                <c:pt idx="81">
                  <c:v>6.1834469533410441E-42</c:v>
                </c:pt>
                <c:pt idx="82">
                  <c:v>1.1849287867467565E-41</c:v>
                </c:pt>
                <c:pt idx="83">
                  <c:v>2.2656247498923628E-41</c:v>
                </c:pt>
                <c:pt idx="84">
                  <c:v>4.3223290840760403E-41</c:v>
                </c:pt>
                <c:pt idx="85">
                  <c:v>8.2277634469760682E-41</c:v>
                </c:pt>
                <c:pt idx="86">
                  <c:v>1.5627153702861804E-40</c:v>
                </c:pt>
                <c:pt idx="87">
                  <c:v>2.9615024033886054E-40</c:v>
                </c:pt>
                <c:pt idx="88">
                  <c:v>5.5998760475019195E-40</c:v>
                </c:pt>
                <c:pt idx="89">
                  <c:v>1.056522761029619E-39</c:v>
                </c:pt>
                <c:pt idx="90">
                  <c:v>1.9889021634376083E-39</c:v>
                </c:pt>
                <c:pt idx="91">
                  <c:v>3.735786958238722E-39</c:v>
                </c:pt>
                <c:pt idx="92">
                  <c:v>7.0014001904770069E-39</c:v>
                </c:pt>
                <c:pt idx="93">
                  <c:v>1.3092477053024795E-38</c:v>
                </c:pt>
                <c:pt idx="94">
                  <c:v>2.4428278334955678E-38</c:v>
                </c:pt>
                <c:pt idx="95">
                  <c:v>4.5477650204041861E-38</c:v>
                </c:pt>
                <c:pt idx="96">
                  <c:v>8.4476768639883068E-38</c:v>
                </c:pt>
                <c:pt idx="97">
                  <c:v>1.5657077030021114E-37</c:v>
                </c:pt>
                <c:pt idx="98">
                  <c:v>2.8954642179027228E-37</c:v>
                </c:pt>
                <c:pt idx="99">
                  <c:v>5.3426882722212758E-37</c:v>
                </c:pt>
                <c:pt idx="100">
                  <c:v>9.8363865493116839E-37</c:v>
                </c:pt>
                <c:pt idx="101">
                  <c:v>1.8069471822663526E-36</c:v>
                </c:pt>
                <c:pt idx="102">
                  <c:v>3.3119932881051066E-36</c:v>
                </c:pt>
                <c:pt idx="103">
                  <c:v>6.0571392337089672E-36</c:v>
                </c:pt>
                <c:pt idx="104">
                  <c:v>1.1052990188401235E-35</c:v>
                </c:pt>
                <c:pt idx="105">
                  <c:v>2.0124547830176256E-35</c:v>
                </c:pt>
                <c:pt idx="106">
                  <c:v>3.6560034491509561E-35</c:v>
                </c:pt>
                <c:pt idx="107">
                  <c:v>6.6270642530864382E-35</c:v>
                </c:pt>
                <c:pt idx="108">
                  <c:v>1.1985878882674754E-34</c:v>
                </c:pt>
                <c:pt idx="109">
                  <c:v>2.1629810136399531E-34</c:v>
                </c:pt>
                <c:pt idx="110">
                  <c:v>3.8946608831389597E-34</c:v>
                </c:pt>
                <c:pt idx="111">
                  <c:v>6.9971423449872427E-34</c:v>
                </c:pt>
                <c:pt idx="112">
                  <c:v>1.2543128984243308E-33</c:v>
                </c:pt>
                <c:pt idx="113">
                  <c:v>2.2434954158243364E-33</c:v>
                </c:pt>
                <c:pt idx="114">
                  <c:v>4.0038574204923199E-33</c:v>
                </c:pt>
                <c:pt idx="115">
                  <c:v>7.1296160044794512E-33</c:v>
                </c:pt>
                <c:pt idx="116">
                  <c:v>1.2667409048698417E-32</c:v>
                </c:pt>
                <c:pt idx="117">
                  <c:v>2.2456577527523556E-32</c:v>
                </c:pt>
                <c:pt idx="118">
                  <c:v>3.9722215360385447E-32</c:v>
                </c:pt>
                <c:pt idx="119">
                  <c:v>7.0106368862274788E-32</c:v>
                </c:pt>
                <c:pt idx="120">
                  <c:v>1.2345696729130553E-31</c:v>
                </c:pt>
                <c:pt idx="121">
                  <c:v>2.169241248943429E-31</c:v>
                </c:pt>
                <c:pt idx="122">
                  <c:v>3.803069156070909E-31</c:v>
                </c:pt>
                <c:pt idx="123">
                  <c:v>6.6526505347650761E-31</c:v>
                </c:pt>
                <c:pt idx="124">
                  <c:v>1.1611526483336239E-30</c:v>
                </c:pt>
                <c:pt idx="125">
                  <c:v>2.0221717668883117E-30</c:v>
                </c:pt>
                <c:pt idx="126">
                  <c:v>3.5138311380259799E-30</c:v>
                </c:pt>
                <c:pt idx="127">
                  <c:v>6.0922518773915997E-30</c:v>
                </c:pt>
                <c:pt idx="128">
                  <c:v>1.0539231225369814E-29</c:v>
                </c:pt>
                <c:pt idx="129">
                  <c:v>1.8191735549511355E-29</c:v>
                </c:pt>
                <c:pt idx="130">
                  <c:v>3.1330942124847529E-29</c:v>
                </c:pt>
                <c:pt idx="131">
                  <c:v>5.3840228396471717E-29</c:v>
                </c:pt>
                <c:pt idx="132">
                  <c:v>9.2315462889401884E-29</c:v>
                </c:pt>
                <c:pt idx="133">
                  <c:v>1.579341795906793E-28</c:v>
                </c:pt>
                <c:pt idx="134">
                  <c:v>2.6959505673780223E-28</c:v>
                </c:pt>
                <c:pt idx="135">
                  <c:v>4.5917881160694544E-28</c:v>
                </c:pt>
                <c:pt idx="136">
                  <c:v>7.8034360139030048E-28</c:v>
                </c:pt>
                <c:pt idx="137">
                  <c:v>1.3231955342265027E-27</c:v>
                </c:pt>
                <c:pt idx="138">
                  <c:v>2.2387020567433598E-27</c:v>
                </c:pt>
                <c:pt idx="139">
                  <c:v>3.779224479095127E-27</c:v>
                </c:pt>
                <c:pt idx="140">
                  <c:v>6.3656564839106803E-27</c:v>
                </c:pt>
                <c:pt idx="141">
                  <c:v>1.0698375259679329E-26</c:v>
                </c:pt>
                <c:pt idx="142">
                  <c:v>1.7940170857713737E-26</c:v>
                </c:pt>
                <c:pt idx="143">
                  <c:v>3.001714902419445E-26</c:v>
                </c:pt>
                <c:pt idx="144">
                  <c:v>5.0112541254838628E-26</c:v>
                </c:pt>
                <c:pt idx="145">
                  <c:v>8.3475212092795933E-26</c:v>
                </c:pt>
                <c:pt idx="146">
                  <c:v>1.3874034001720073E-25</c:v>
                </c:pt>
                <c:pt idx="147">
                  <c:v>2.3008171017572574E-25</c:v>
                </c:pt>
                <c:pt idx="148">
                  <c:v>3.8071111641786382E-25</c:v>
                </c:pt>
                <c:pt idx="149">
                  <c:v>6.2855478683970561E-25</c:v>
                </c:pt>
                <c:pt idx="150">
                  <c:v>1.0354397594413773E-24</c:v>
                </c:pt>
                <c:pt idx="151">
                  <c:v>1.7019259308155788E-24</c:v>
                </c:pt>
                <c:pt idx="152">
                  <c:v>2.7911976597138682E-24</c:v>
                </c:pt>
                <c:pt idx="153">
                  <c:v>4.5674589017699316E-24</c:v>
                </c:pt>
                <c:pt idx="154">
                  <c:v>7.457492463077813E-24</c:v>
                </c:pt>
                <c:pt idx="155">
                  <c:v>1.2149128258368158E-23</c:v>
                </c:pt>
                <c:pt idx="156">
                  <c:v>1.9748382470799427E-23</c:v>
                </c:pt>
                <c:pt idx="157">
                  <c:v>3.2029640295073017E-23</c:v>
                </c:pt>
                <c:pt idx="158">
                  <c:v>5.1833043718489933E-23</c:v>
                </c:pt>
                <c:pt idx="159">
                  <c:v>8.369422296554182E-23</c:v>
                </c:pt>
                <c:pt idx="160">
                  <c:v>1.348398839812761E-22</c:v>
                </c:pt>
                <c:pt idx="161">
                  <c:v>2.1675812102043449E-22</c:v>
                </c:pt>
                <c:pt idx="162">
                  <c:v>3.4766942880527571E-22</c:v>
                </c:pt>
                <c:pt idx="163">
                  <c:v>5.5640592937949391E-22</c:v>
                </c:pt>
                <c:pt idx="164">
                  <c:v>8.884870736147576E-22</c:v>
                </c:pt>
                <c:pt idx="165">
                  <c:v>1.4156131784604742E-21</c:v>
                </c:pt>
                <c:pt idx="166">
                  <c:v>2.2504646691452997E-21</c:v>
                </c:pt>
                <c:pt idx="167">
                  <c:v>3.5697180918564227E-21</c:v>
                </c:pt>
                <c:pt idx="168">
                  <c:v>5.6497568892226312E-21</c:v>
                </c:pt>
                <c:pt idx="169">
                  <c:v>8.9219486515069139E-21</c:v>
                </c:pt>
                <c:pt idx="170">
                  <c:v>1.4058008364389664E-20</c:v>
                </c:pt>
                <c:pt idx="171">
                  <c:v>2.2101512448022352E-20</c:v>
                </c:pt>
                <c:pt idx="172">
                  <c:v>3.4670037399344381E-20</c:v>
                </c:pt>
                <c:pt idx="173">
                  <c:v>5.426511715143574E-20</c:v>
                </c:pt>
                <c:pt idx="174">
                  <c:v>8.4746407823690845E-20</c:v>
                </c:pt>
                <c:pt idx="175">
                  <c:v>1.3205534110312815E-19</c:v>
                </c:pt>
                <c:pt idx="176">
                  <c:v>2.0531693052930408E-19</c:v>
                </c:pt>
                <c:pt idx="177">
                  <c:v>3.1851337471214974E-19</c:v>
                </c:pt>
                <c:pt idx="178">
                  <c:v>4.930201880928037E-19</c:v>
                </c:pt>
                <c:pt idx="179">
                  <c:v>7.6144028761241394E-19</c:v>
                </c:pt>
                <c:pt idx="180">
                  <c:v>1.1733865854054055E-18</c:v>
                </c:pt>
                <c:pt idx="181">
                  <c:v>1.8041826630299233E-18</c:v>
                </c:pt>
                <c:pt idx="182">
                  <c:v>2.767923038634362E-18</c:v>
                </c:pt>
                <c:pt idx="183">
                  <c:v>4.2370309339459887E-18</c:v>
                </c:pt>
                <c:pt idx="184">
                  <c:v>6.471476491800561E-18</c:v>
                </c:pt>
                <c:pt idx="185">
                  <c:v>9.8623234097668945E-18</c:v>
                </c:pt>
                <c:pt idx="186">
                  <c:v>1.4996476146542843E-17</c:v>
                </c:pt>
                <c:pt idx="187">
                  <c:v>2.2752719933432678E-17</c:v>
                </c:pt>
                <c:pt idx="188">
                  <c:v>3.4443838162877758E-17</c:v>
                </c:pt>
                <c:pt idx="189">
                  <c:v>5.2026412246280827E-17</c:v>
                </c:pt>
                <c:pt idx="190">
                  <c:v>7.8409797941947662E-17</c:v>
                </c:pt>
                <c:pt idx="191">
                  <c:v>1.1791007360409109E-16</c:v>
                </c:pt>
                <c:pt idx="192">
                  <c:v>1.7691538634664381E-16</c:v>
                </c:pt>
                <c:pt idx="193">
                  <c:v>2.6485880718465778E-16</c:v>
                </c:pt>
                <c:pt idx="194">
                  <c:v>3.9563741118103554E-16</c:v>
                </c:pt>
                <c:pt idx="195">
                  <c:v>5.8967729091974185E-16</c:v>
                </c:pt>
                <c:pt idx="196">
                  <c:v>8.769313039996863E-16</c:v>
                </c:pt>
                <c:pt idx="197">
                  <c:v>1.3012203985807584E-15</c:v>
                </c:pt>
                <c:pt idx="198">
                  <c:v>1.9265055799654319E-15</c:v>
                </c:pt>
                <c:pt idx="199">
                  <c:v>2.8459272793170928E-15</c:v>
                </c:pt>
                <c:pt idx="200">
                  <c:v>4.1948017915651891E-15</c:v>
                </c:pt>
                <c:pt idx="201">
                  <c:v>6.1692619359902122E-15</c:v>
                </c:pt>
                <c:pt idx="202">
                  <c:v>9.0529285797764538E-15</c:v>
                </c:pt>
                <c:pt idx="203">
                  <c:v>1.3254980624502714E-14</c:v>
                </c:pt>
                <c:pt idx="204">
                  <c:v>1.9364363179851192E-14</c:v>
                </c:pt>
                <c:pt idx="205">
                  <c:v>2.8226787920806696E-14</c:v>
                </c:pt>
                <c:pt idx="206">
                  <c:v>4.1053843285030201E-14</c:v>
                </c:pt>
                <c:pt idx="207">
                  <c:v>5.9577228883662489E-14</c:v>
                </c:pt>
                <c:pt idx="208">
                  <c:v>8.6266245464606012E-14</c:v>
                </c:pt>
                <c:pt idx="209">
                  <c:v>1.2463373599717565E-13</c:v>
                </c:pt>
                <c:pt idx="210">
                  <c:v>1.796654002443752E-13</c:v>
                </c:pt>
                <c:pt idx="211">
                  <c:v>2.584207626636496E-13</c:v>
                </c:pt>
                <c:pt idx="212">
                  <c:v>3.7087236815949807E-13</c:v>
                </c:pt>
                <c:pt idx="213">
                  <c:v>5.3107477030743307E-13</c:v>
                </c:pt>
                <c:pt idx="214">
                  <c:v>7.5878892139779557E-13</c:v>
                </c:pt>
                <c:pt idx="215">
                  <c:v>1.0817338295346329E-12</c:v>
                </c:pt>
                <c:pt idx="216">
                  <c:v>1.5387000260721964E-12</c:v>
                </c:pt>
                <c:pt idx="217">
                  <c:v>2.1838440881999847E-12</c:v>
                </c:pt>
                <c:pt idx="218">
                  <c:v>3.0925976152570324E-12</c:v>
                </c:pt>
                <c:pt idx="219">
                  <c:v>4.3697774866373982E-12</c:v>
                </c:pt>
                <c:pt idx="220">
                  <c:v>6.1606898848806357E-12</c:v>
                </c:pt>
                <c:pt idx="221">
                  <c:v>8.6662954730353965E-12</c:v>
                </c:pt>
                <c:pt idx="222">
                  <c:v>1.2163869579406054E-11</c:v>
                </c:pt>
                <c:pt idx="223">
                  <c:v>1.7035078411867023E-11</c:v>
                </c:pt>
                <c:pt idx="224">
                  <c:v>2.3804038161745042E-11</c:v>
                </c:pt>
                <c:pt idx="225">
                  <c:v>3.3188777659682518E-11</c:v>
                </c:pt>
                <c:pt idx="226">
                  <c:v>4.6170650824929862E-11</c:v>
                </c:pt>
                <c:pt idx="227">
                  <c:v>6.4087724849515264E-11</c:v>
                </c:pt>
                <c:pt idx="228">
                  <c:v>8.8760109803352994E-11</c:v>
                </c:pt>
                <c:pt idx="229">
                  <c:v>1.2265773095675511E-10</c:v>
                </c:pt>
                <c:pt idx="230">
                  <c:v>1.6912435019136601E-10</c:v>
                </c:pt>
                <c:pt idx="231">
                  <c:v>2.3267593857245511E-10</c:v>
                </c:pt>
                <c:pt idx="232">
                  <c:v>3.1939706932301955E-10</c:v>
                </c:pt>
                <c:pt idx="233">
                  <c:v>4.3746619450812888E-10</c:v>
                </c:pt>
                <c:pt idx="234">
                  <c:v>5.9784993804776804E-10</c:v>
                </c:pt>
                <c:pt idx="235">
                  <c:v>8.1521844584721958E-10</c:v>
                </c:pt>
                <c:pt idx="236">
                  <c:v>1.1091490869770688E-9</c:v>
                </c:pt>
                <c:pt idx="237">
                  <c:v>1.5057052795101484E-9</c:v>
                </c:pt>
                <c:pt idx="238">
                  <c:v>2.0395020175660096E-9</c:v>
                </c:pt>
                <c:pt idx="239">
                  <c:v>2.7564011618957167E-9</c:v>
                </c:pt>
                <c:pt idx="240">
                  <c:v>3.7170194042617845E-9</c:v>
                </c:pt>
                <c:pt idx="241">
                  <c:v>5.0012820925326834E-9</c:v>
                </c:pt>
                <c:pt idx="242">
                  <c:v>6.714319342554385E-9</c:v>
                </c:pt>
                <c:pt idx="243">
                  <c:v>8.9940801591352198E-9</c:v>
                </c:pt>
                <c:pt idx="244">
                  <c:v>1.2021139407008895E-8</c:v>
                </c:pt>
                <c:pt idx="245">
                  <c:v>1.6031295976189932E-8</c:v>
                </c:pt>
                <c:pt idx="246">
                  <c:v>2.1331713881820918E-8</c:v>
                </c:pt>
                <c:pt idx="247">
                  <c:v>2.8321547945948619E-8</c:v>
                </c:pt>
                <c:pt idx="248">
                  <c:v>3.751823005069381E-8</c:v>
                </c:pt>
                <c:pt idx="249">
                  <c:v>4.9590880171205739E-8</c:v>
                </c:pt>
                <c:pt idx="250">
                  <c:v>6.5402659695200677E-8</c:v>
                </c:pt>
                <c:pt idx="251">
                  <c:v>8.6064316144090195E-8</c:v>
                </c:pt>
                <c:pt idx="252">
                  <c:v>1.1300169387984534E-7</c:v>
                </c:pt>
                <c:pt idx="253">
                  <c:v>1.4804062290156779E-7</c:v>
                </c:pt>
                <c:pt idx="254">
                  <c:v>1.9351336857418167E-7</c:v>
                </c:pt>
                <c:pt idx="255">
                  <c:v>2.5239175359250776E-7</c:v>
                </c:pt>
                <c:pt idx="256">
                  <c:v>3.2845317787579622E-7</c:v>
                </c:pt>
                <c:pt idx="257">
                  <c:v>4.2648709469636278E-7</c:v>
                </c:pt>
                <c:pt idx="258">
                  <c:v>5.5255108889812464E-7</c:v>
                </c:pt>
                <c:pt idx="259">
                  <c:v>7.1428758706573098E-7</c:v>
                </c:pt>
                <c:pt idx="260">
                  <c:v>9.2131445655406394E-7</c:v>
                </c:pt>
                <c:pt idx="261">
                  <c:v>1.1857053722915025E-6</c:v>
                </c:pt>
                <c:pt idx="262">
                  <c:v>1.5225789046037113E-6</c:v>
                </c:pt>
                <c:pt idx="263">
                  <c:v>1.95081887083152E-6</c:v>
                </c:pt>
                <c:pt idx="264">
                  <c:v>2.4939526664532086E-6</c:v>
                </c:pt>
                <c:pt idx="265">
                  <c:v>3.1812191209999419E-6</c:v>
                </c:pt>
                <c:pt idx="266">
                  <c:v>4.0488629879335895E-6</c:v>
                </c:pt>
                <c:pt idx="267">
                  <c:v>5.1416995570389765E-6</c:v>
                </c:pt>
                <c:pt idx="268">
                  <c:v>6.5150001562618387E-6</c:v>
                </c:pt>
                <c:pt idx="269">
                  <c:v>8.2367575714188137E-6</c:v>
                </c:pt>
                <c:pt idx="270">
                  <c:v>1.0390399739418982E-5</c:v>
                </c:pt>
                <c:pt idx="271">
                  <c:v>1.3078030541951993E-5</c:v>
                </c:pt>
                <c:pt idx="272">
                  <c:v>1.6424288212896244E-5</c:v>
                </c:pt>
                <c:pt idx="273">
                  <c:v>2.058092483338355E-5</c:v>
                </c:pt>
                <c:pt idx="274">
                  <c:v>2.5732224666787344E-5</c:v>
                </c:pt>
                <c:pt idx="275">
                  <c:v>3.2101394703578059E-5</c:v>
                </c:pt>
                <c:pt idx="276">
                  <c:v>3.9958077736948585E-5</c:v>
                </c:pt>
                <c:pt idx="277">
                  <c:v>4.9627156533595477E-5</c:v>
                </c:pt>
                <c:pt idx="278">
                  <c:v>6.1499037116849825E-5</c:v>
                </c:pt>
                <c:pt idx="279">
                  <c:v>7.6041619707533796E-5</c:v>
                </c:pt>
                <c:pt idx="280">
                  <c:v>9.3814187277732066E-5</c:v>
                </c:pt>
                <c:pt idx="281">
                  <c:v>1.1548346370126295E-4</c:v>
                </c:pt>
                <c:pt idx="282">
                  <c:v>1.4184211579035063E-4</c:v>
                </c:pt>
                <c:pt idx="283">
                  <c:v>1.7382999566078789E-4</c:v>
                </c:pt>
                <c:pt idx="284">
                  <c:v>2.1255844133996613E-4</c:v>
                </c:pt>
                <c:pt idx="285">
                  <c:v>2.5933797368945215E-4</c:v>
                </c:pt>
                <c:pt idx="286">
                  <c:v>3.1570974580841016E-4</c:v>
                </c:pt>
                <c:pt idx="287">
                  <c:v>3.834811162486281E-4</c:v>
                </c:pt>
                <c:pt idx="288">
                  <c:v>4.6476572861537291E-4</c:v>
                </c:pt>
                <c:pt idx="289">
                  <c:v>5.6202848633596424E-4</c:v>
                </c:pt>
                <c:pt idx="290">
                  <c:v>6.7813581131347599E-4</c:v>
                </c:pt>
                <c:pt idx="291">
                  <c:v>8.1641156749532912E-4</c:v>
                </c:pt>
                <c:pt idx="292">
                  <c:v>9.8069901362185085E-4</c:v>
                </c:pt>
                <c:pt idx="293">
                  <c:v>1.1754291220381326E-3</c:v>
                </c:pt>
                <c:pt idx="294">
                  <c:v>1.4056955608512333E-3</c:v>
                </c:pt>
                <c:pt idx="295">
                  <c:v>1.677336583259024E-3</c:v>
                </c:pt>
                <c:pt idx="296">
                  <c:v>1.9970239989356682E-3</c:v>
                </c:pt>
                <c:pt idx="297">
                  <c:v>2.3723593163507309E-3</c:v>
                </c:pt>
                <c:pt idx="298">
                  <c:v>2.8119770403430247E-3</c:v>
                </c:pt>
                <c:pt idx="299">
                  <c:v>3.3256549848466399E-3</c:v>
                </c:pt>
                <c:pt idx="300">
                  <c:v>3.9244313152813799E-3</c:v>
                </c:pt>
                <c:pt idx="301">
                  <c:v>4.6207278679788978E-3</c:v>
                </c:pt>
                <c:pt idx="302">
                  <c:v>5.4284791047016874E-3</c:v>
                </c:pt>
                <c:pt idx="303">
                  <c:v>6.3632658488656903E-3</c:v>
                </c:pt>
                <c:pt idx="304">
                  <c:v>7.4424527170803591E-3</c:v>
                </c:pt>
                <c:pt idx="305">
                  <c:v>8.6853279062787149E-3</c:v>
                </c:pt>
                <c:pt idx="306">
                  <c:v>1.0113243724932316E-2</c:v>
                </c:pt>
                <c:pt idx="307">
                  <c:v>1.1749755969317864E-2</c:v>
                </c:pt>
                <c:pt idx="308">
                  <c:v>1.362075994604663E-2</c:v>
                </c:pt>
                <c:pt idx="309">
                  <c:v>1.5754620634500578E-2</c:v>
                </c:pt>
                <c:pt idx="310">
                  <c:v>1.8182294172775223E-2</c:v>
                </c:pt>
                <c:pt idx="311">
                  <c:v>2.0937437544482299E-2</c:v>
                </c:pt>
                <c:pt idx="312">
                  <c:v>2.4056503048507774E-2</c:v>
                </c:pt>
                <c:pt idx="313">
                  <c:v>2.7578813857629031E-2</c:v>
                </c:pt>
                <c:pt idx="314">
                  <c:v>3.1546616723650084E-2</c:v>
                </c:pt>
                <c:pt idx="315">
                  <c:v>3.6005107676001263E-2</c:v>
                </c:pt>
                <c:pt idx="316">
                  <c:v>4.1002426397706133E-2</c:v>
                </c:pt>
                <c:pt idx="317">
                  <c:v>4.6589614857762279E-2</c:v>
                </c:pt>
                <c:pt idx="318">
                  <c:v>5.2820535742978875E-2</c:v>
                </c:pt>
                <c:pt idx="319">
                  <c:v>5.975174627573656E-2</c:v>
                </c:pt>
                <c:pt idx="320">
                  <c:v>6.7442323137159477E-2</c:v>
                </c:pt>
                <c:pt idx="321">
                  <c:v>7.595363444728831E-2</c:v>
                </c:pt>
                <c:pt idx="322">
                  <c:v>8.5349055093429715E-2</c:v>
                </c:pt>
                <c:pt idx="323">
                  <c:v>9.5693622151939717E-2</c:v>
                </c:pt>
                <c:pt idx="324">
                  <c:v>0.10705362772249091</c:v>
                </c:pt>
                <c:pt idx="325">
                  <c:v>0.1194961471904555</c:v>
                </c:pt>
                <c:pt idx="326">
                  <c:v>0.1330885017529731</c:v>
                </c:pt>
                <c:pt idx="327">
                  <c:v>0.14789765498531496</c:v>
                </c:pt>
                <c:pt idx="328">
                  <c:v>0.16398954428092338</c:v>
                </c:pt>
                <c:pt idx="329">
                  <c:v>0.18142834916229059</c:v>
                </c:pt>
                <c:pt idx="330">
                  <c:v>0.20027569971839021</c:v>
                </c:pt>
                <c:pt idx="331">
                  <c:v>0.22058982976186145</c:v>
                </c:pt>
                <c:pt idx="332">
                  <c:v>0.24242468069610529</c:v>
                </c:pt>
                <c:pt idx="333">
                  <c:v>0.26582896351595414</c:v>
                </c:pt>
                <c:pt idx="334">
                  <c:v>0.29084518780937291</c:v>
                </c:pt>
                <c:pt idx="335">
                  <c:v>0.31750866805255745</c:v>
                </c:pt>
                <c:pt idx="336">
                  <c:v>0.34584651886509571</c:v>
                </c:pt>
                <c:pt idx="337">
                  <c:v>0.3758766521818907</c:v>
                </c:pt>
                <c:pt idx="338">
                  <c:v>0.40760679046935117</c:v>
                </c:pt>
                <c:pt idx="339">
                  <c:v>0.44103351112945671</c:v>
                </c:pt>
                <c:pt idx="340">
                  <c:v>0.47614133806157399</c:v>
                </c:pt>
                <c:pt idx="341">
                  <c:v>0.51290189695444033</c:v>
                </c:pt>
                <c:pt idx="342">
                  <c:v>0.55127315122791221</c:v>
                </c:pt>
                <c:pt idx="343">
                  <c:v>0.59119873560746183</c:v>
                </c:pt>
                <c:pt idx="344">
                  <c:v>0.63260740406980553</c:v>
                </c:pt>
                <c:pt idx="345">
                  <c:v>0.67541260832640582</c:v>
                </c:pt>
                <c:pt idx="346">
                  <c:v>0.71951222209993215</c:v>
                </c:pt>
                <c:pt idx="347">
                  <c:v>0.76478842519095269</c:v>
                </c:pt>
                <c:pt idx="348">
                  <c:v>0.81110775972949656</c:v>
                </c:pt>
                <c:pt idx="349">
                  <c:v>0.85832136906805234</c:v>
                </c:pt>
                <c:pt idx="350">
                  <c:v>0.90626542751668926</c:v>
                </c:pt>
                <c:pt idx="351">
                  <c:v>0.95476176657341327</c:v>
                </c:pt>
                <c:pt idx="352">
                  <c:v>1.0036187004979549</c:v>
                </c:pt>
                <c:pt idx="353">
                  <c:v>1.0526320510572946</c:v>
                </c:pt>
                <c:pt idx="354">
                  <c:v>1.1015863680860245</c:v>
                </c:pt>
                <c:pt idx="355">
                  <c:v>1.1502563392103842</c:v>
                </c:pt>
                <c:pt idx="356">
                  <c:v>1.1984083787431585</c:v>
                </c:pt>
                <c:pt idx="357">
                  <c:v>1.2458023824335942</c:v>
                </c:pt>
                <c:pt idx="358">
                  <c:v>1.2921936315207034</c:v>
                </c:pt>
                <c:pt idx="359">
                  <c:v>1.3373348264598564</c:v>
                </c:pt>
                <c:pt idx="360">
                  <c:v>1.3809782278407436</c:v>
                </c:pt>
                <c:pt idx="361">
                  <c:v>1.4228778794569747</c:v>
                </c:pt>
                <c:pt idx="362">
                  <c:v>1.462791886286948</c:v>
                </c:pt>
                <c:pt idx="363">
                  <c:v>1.5004847183597696</c:v>
                </c:pt>
                <c:pt idx="364">
                  <c:v>1.5357295101591077</c:v>
                </c:pt>
                <c:pt idx="365">
                  <c:v>1.5683103244033056</c:v>
                </c:pt>
                <c:pt idx="366">
                  <c:v>1.5980243487631172</c:v>
                </c:pt>
                <c:pt idx="367">
                  <c:v>1.6246839943590632</c:v>
                </c:pt>
                <c:pt idx="368">
                  <c:v>1.6481188657267329</c:v>
                </c:pt>
                <c:pt idx="369">
                  <c:v>1.6681775733458724</c:v>
                </c:pt>
                <c:pt idx="370">
                  <c:v>1.6847293617807573</c:v>
                </c:pt>
                <c:pt idx="371">
                  <c:v>1.6976655289455023</c:v>
                </c:pt>
                <c:pt idx="372">
                  <c:v>1.7069006149470602</c:v>
                </c:pt>
                <c:pt idx="373">
                  <c:v>1.7123733423179681</c:v>
                </c:pt>
                <c:pt idx="374">
                  <c:v>1.7140472931676505</c:v>
                </c:pt>
                <c:pt idx="375">
                  <c:v>1.7119113127840133</c:v>
                </c:pt>
                <c:pt idx="376">
                  <c:v>1.7059796334278727</c:v>
                </c:pt>
                <c:pt idx="377">
                  <c:v>1.6962917163982325</c:v>
                </c:pt>
                <c:pt idx="378">
                  <c:v>1.6829118148202258</c:v>
                </c:pt>
                <c:pt idx="379">
                  <c:v>1.6659282639324422</c:v>
                </c:pt>
                <c:pt idx="380">
                  <c:v>1.6454525098403014</c:v>
                </c:pt>
                <c:pt idx="381">
                  <c:v>1.6216178916743904</c:v>
                </c:pt>
                <c:pt idx="382">
                  <c:v>1.5945781957696969</c:v>
                </c:pt>
                <c:pt idx="383">
                  <c:v>1.5645060037931626</c:v>
                </c:pt>
                <c:pt idx="384">
                  <c:v>1.5315908596312786</c:v>
                </c:pt>
                <c:pt idx="385">
                  <c:v>1.49603728225517</c:v>
                </c:pt>
                <c:pt idx="386">
                  <c:v>1.4580626536675687</c:v>
                </c:pt>
                <c:pt idx="387">
                  <c:v>1.4178950123761709</c:v>
                </c:pt>
                <c:pt idx="388">
                  <c:v>1.3757707836155313</c:v>
                </c:pt>
                <c:pt idx="389">
                  <c:v>1.3319324777519741</c:v>
                </c:pt>
                <c:pt idx="390">
                  <c:v>1.2866263879624817</c:v>
                </c:pt>
                <c:pt idx="391">
                  <c:v>1.2401003174006719</c:v>
                </c:pt>
                <c:pt idx="392">
                  <c:v>1.1926013646832536</c:v>
                </c:pt>
                <c:pt idx="393">
                  <c:v>1.1443737946913344</c:v>
                </c:pt>
                <c:pt idx="394">
                  <c:v>1.0956570194337911</c:v>
                </c:pt>
                <c:pt idx="395">
                  <c:v>1.0466837111229454</c:v>
                </c:pt>
                <c:pt idx="396">
                  <c:v>0.9976780667298395</c:v>
                </c:pt>
                <c:pt idx="397">
                  <c:v>0.94885424018509945</c:v>
                </c:pt>
                <c:pt idx="398">
                  <c:v>0.90041495514130077</c:v>
                </c:pt>
                <c:pt idx="399">
                  <c:v>0.8525503078838258</c:v>
                </c:pt>
                <c:pt idx="400">
                  <c:v>0.80543676663786368</c:v>
                </c:pt>
                <c:pt idx="401">
                  <c:v>0.75923637023498036</c:v>
                </c:pt>
                <c:pt idx="402">
                  <c:v>0.71409612593466754</c:v>
                </c:pt>
                <c:pt idx="403">
                  <c:v>0.67014760319995725</c:v>
                </c:pt>
                <c:pt idx="404">
                  <c:v>0.62750671745040032</c:v>
                </c:pt>
                <c:pt idx="405">
                  <c:v>0.58627369530185114</c:v>
                </c:pt>
                <c:pt idx="406">
                  <c:v>0.54653321058396687</c:v>
                </c:pt>
                <c:pt idx="407">
                  <c:v>0.50835467852817551</c:v>
                </c:pt>
                <c:pt idx="408">
                  <c:v>0.47179269395774359</c:v>
                </c:pt>
                <c:pt idx="409">
                  <c:v>0.43688759809584271</c:v>
                </c:pt>
                <c:pt idx="410">
                  <c:v>0.40366615773758341</c:v>
                </c:pt>
                <c:pt idx="411">
                  <c:v>0.37214234000084795</c:v>
                </c:pt>
                <c:pt idx="412">
                  <c:v>0.34231816566465001</c:v>
                </c:pt>
                <c:pt idx="413">
                  <c:v>0.31418462420294974</c:v>
                </c:pt>
                <c:pt idx="414">
                  <c:v>0.28772263400161097</c:v>
                </c:pt>
                <c:pt idx="415">
                  <c:v>0.26290403187761419</c:v>
                </c:pt>
                <c:pt idx="416">
                  <c:v>0.23969257687077702</c:v>
                </c:pt>
                <c:pt idx="417">
                  <c:v>0.21804495431500104</c:v>
                </c:pt>
                <c:pt idx="418">
                  <c:v>0.1979117673832228</c:v>
                </c:pt>
                <c:pt idx="419">
                  <c:v>0.17923850460234744</c:v>
                </c:pt>
                <c:pt idx="420">
                  <c:v>0.16196647321664864</c:v>
                </c:pt>
                <c:pt idx="421">
                  <c:v>0.14603368970696179</c:v>
                </c:pt>
                <c:pt idx="422">
                  <c:v>0.13137572021704538</c:v>
                </c:pt>
                <c:pt idx="423">
                  <c:v>0.11792646506888932</c:v>
                </c:pt>
                <c:pt idx="424">
                  <c:v>0.10561888293964804</c:v>
                </c:pt>
                <c:pt idx="425">
                  <c:v>9.4385651601749151E-2</c:v>
                </c:pt>
                <c:pt idx="426">
                  <c:v>8.4159763375553337E-2</c:v>
                </c:pt>
                <c:pt idx="427">
                  <c:v>7.4875054595319873E-2</c:v>
                </c:pt>
                <c:pt idx="428">
                  <c:v>6.6466669432356448E-2</c:v>
                </c:pt>
                <c:pt idx="429">
                  <c:v>5.8871459345801E-2</c:v>
                </c:pt>
                <c:pt idx="430">
                  <c:v>5.2028320236513534E-2</c:v>
                </c:pt>
                <c:pt idx="431">
                  <c:v>4.5878470061156237E-2</c:v>
                </c:pt>
                <c:pt idx="432">
                  <c:v>4.036567022259703E-2</c:v>
                </c:pt>
                <c:pt idx="433">
                  <c:v>3.5436394492644435E-2</c:v>
                </c:pt>
                <c:pt idx="434">
                  <c:v>3.1039949549260985E-2</c:v>
                </c:pt>
                <c:pt idx="435">
                  <c:v>2.7128551430006309E-2</c:v>
                </c:pt>
                <c:pt idx="436">
                  <c:v>2.3657362325093474E-2</c:v>
                </c:pt>
                <c:pt idx="437">
                  <c:v>2.0584492166671391E-2</c:v>
                </c:pt>
                <c:pt idx="438">
                  <c:v>1.7870969426022402E-2</c:v>
                </c:pt>
                <c:pt idx="439">
                  <c:v>1.5480685417878524E-2</c:v>
                </c:pt>
                <c:pt idx="440">
                  <c:v>1.3380316241678035E-2</c:v>
                </c:pt>
                <c:pt idx="441">
                  <c:v>1.1539226273785837E-2</c:v>
                </c:pt>
                <c:pt idx="442">
                  <c:v>9.9293568725680615E-3</c:v>
                </c:pt>
                <c:pt idx="443">
                  <c:v>8.5251036792468732E-3</c:v>
                </c:pt>
                <c:pt idx="444">
                  <c:v>7.3031856004580021E-3</c:v>
                </c:pt>
                <c:pt idx="445">
                  <c:v>6.2425082513597602E-3</c:v>
                </c:pt>
                <c:pt idx="446">
                  <c:v>5.3240243280838042E-3</c:v>
                </c:pt>
                <c:pt idx="447">
                  <c:v>4.5305930714321764E-3</c:v>
                </c:pt>
                <c:pt idx="448">
                  <c:v>3.8468406852361411E-3</c:v>
                </c:pt>
                <c:pt idx="449">
                  <c:v>3.2590232870046893E-3</c:v>
                </c:pt>
                <c:pt idx="450">
                  <c:v>2.7548936988229409E-3</c:v>
                </c:pt>
                <c:pt idx="451">
                  <c:v>2.3235731355007901E-3</c:v>
                </c:pt>
                <c:pt idx="452">
                  <c:v>1.955428616539035E-3</c:v>
                </c:pt>
                <c:pt idx="453">
                  <c:v>1.6419567196998338E-3</c:v>
                </c:pt>
                <c:pt idx="454">
                  <c:v>1.3756741073522897E-3</c:v>
                </c:pt>
                <c:pt idx="455">
                  <c:v>1.1500150922933634E-3</c:v>
                </c:pt>
                <c:pt idx="456">
                  <c:v>9.5923636695143628E-4</c:v>
                </c:pt>
                <c:pt idx="457">
                  <c:v>7.9832889793036294E-4</c:v>
                </c:pt>
                <c:pt idx="458">
                  <c:v>6.6293688562069845E-4</c:v>
                </c:pt>
                <c:pt idx="459">
                  <c:v>5.492836047489739E-4</c:v>
                </c:pt>
                <c:pt idx="460">
                  <c:v>4.5410387475940681E-4</c:v>
                </c:pt>
                <c:pt idx="461">
                  <c:v>3.7458285723506357E-4</c:v>
                </c:pt>
                <c:pt idx="462">
                  <c:v>3.083008395337051E-4</c:v>
                </c:pt>
                <c:pt idx="463">
                  <c:v>2.5318363780453556E-4</c:v>
                </c:pt>
                <c:pt idx="464">
                  <c:v>2.0745823696923763E-4</c:v>
                </c:pt>
                <c:pt idx="465">
                  <c:v>1.6961327856366014E-4</c:v>
                </c:pt>
                <c:pt idx="466">
                  <c:v>1.3836400810287146E-4</c:v>
                </c:pt>
                <c:pt idx="467">
                  <c:v>1.1262130051451179E-4</c:v>
                </c:pt>
                <c:pt idx="468">
                  <c:v>9.1464393961584239E-5</c:v>
                </c:pt>
                <c:pt idx="469">
                  <c:v>7.4116977946140334E-5</c:v>
                </c:pt>
                <c:pt idx="470">
                  <c:v>5.9926299974046283E-5</c:v>
                </c:pt>
                <c:pt idx="471">
                  <c:v>4.8344975415375278E-5</c:v>
                </c:pt>
                <c:pt idx="472">
                  <c:v>3.8915206781267621E-5</c:v>
                </c:pt>
                <c:pt idx="473">
                  <c:v>3.1255140835542784E-5</c:v>
                </c:pt>
                <c:pt idx="474">
                  <c:v>2.5047114252516549E-5</c:v>
                </c:pt>
                <c:pt idx="475">
                  <c:v>2.0027560502538971E-5</c:v>
                </c:pt>
                <c:pt idx="476">
                  <c:v>1.5978371962159863E-5</c:v>
                </c:pt>
                <c:pt idx="477">
                  <c:v>1.2719531652570927E-5</c:v>
                </c:pt>
                <c:pt idx="478">
                  <c:v>1.010284832210164E-5</c:v>
                </c:pt>
                <c:pt idx="479">
                  <c:v>8.006646678707097E-6</c:v>
                </c:pt>
                <c:pt idx="480">
                  <c:v>6.3312813689852027E-6</c:v>
                </c:pt>
                <c:pt idx="481">
                  <c:v>4.9953587551322947E-6</c:v>
                </c:pt>
                <c:pt idx="482">
                  <c:v>3.9325646580579478E-6</c:v>
                </c:pt>
                <c:pt idx="483">
                  <c:v>3.0890090382581337E-6</c:v>
                </c:pt>
                <c:pt idx="484">
                  <c:v>2.4210101214865929E-6</c:v>
                </c:pt>
                <c:pt idx="485">
                  <c:v>1.8932508047966502E-6</c:v>
                </c:pt>
                <c:pt idx="486">
                  <c:v>1.4772493721378283E-6</c:v>
                </c:pt>
                <c:pt idx="487">
                  <c:v>1.1500946864425893E-6</c:v>
                </c:pt>
                <c:pt idx="488">
                  <c:v>8.9340318994723135E-7</c:v>
                </c:pt>
                <c:pt idx="489">
                  <c:v>6.9246132050487687E-7</c:v>
                </c:pt>
                <c:pt idx="490">
                  <c:v>5.3552242216341861E-7</c:v>
                </c:pt>
                <c:pt idx="491">
                  <c:v>4.1323197412656389E-7</c:v>
                </c:pt>
                <c:pt idx="492">
                  <c:v>3.1815906055602754E-7</c:v>
                </c:pt>
                <c:pt idx="493">
                  <c:v>2.4441552715595495E-7</c:v>
                </c:pt>
                <c:pt idx="494">
                  <c:v>1.8734728668778974E-7</c:v>
                </c:pt>
                <c:pt idx="495">
                  <c:v>1.4328480669631409E-7</c:v>
                </c:pt>
                <c:pt idx="496">
                  <c:v>1.0934199549351225E-7</c:v>
                </c:pt>
                <c:pt idx="497">
                  <c:v>8.3254548101533192E-8</c:v>
                </c:pt>
                <c:pt idx="498">
                  <c:v>6.3250368359806122E-8</c:v>
                </c:pt>
                <c:pt idx="499">
                  <c:v>4.7945987666368156E-8</c:v>
                </c:pt>
                <c:pt idx="500">
                  <c:v>3.6263991018768053E-8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1B5-4AD9-82F8-F81FB06A4692}"/>
            </c:ext>
          </c:extLst>
        </c:ser>
        <c:ser>
          <c:idx val="14"/>
          <c:order val="14"/>
          <c:tx>
            <c:v>Gauss 12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297.5399137938839</c:v>
                </c:pt>
                <c:pt idx="1">
                  <c:v>297.48991379388394</c:v>
                </c:pt>
                <c:pt idx="2">
                  <c:v>297.43991379388399</c:v>
                </c:pt>
                <c:pt idx="3">
                  <c:v>297.38991379388403</c:v>
                </c:pt>
                <c:pt idx="4">
                  <c:v>297.33991379388408</c:v>
                </c:pt>
                <c:pt idx="5">
                  <c:v>297.28991379388412</c:v>
                </c:pt>
                <c:pt idx="6">
                  <c:v>297.23991379388417</c:v>
                </c:pt>
                <c:pt idx="7">
                  <c:v>297.18991379388422</c:v>
                </c:pt>
                <c:pt idx="8">
                  <c:v>297.13991379388426</c:v>
                </c:pt>
                <c:pt idx="9">
                  <c:v>297.08991379388431</c:v>
                </c:pt>
                <c:pt idx="10">
                  <c:v>297.03991379388435</c:v>
                </c:pt>
                <c:pt idx="11">
                  <c:v>296.9899137938844</c:v>
                </c:pt>
                <c:pt idx="12">
                  <c:v>296.93991379388444</c:v>
                </c:pt>
                <c:pt idx="13">
                  <c:v>296.88991379388449</c:v>
                </c:pt>
                <c:pt idx="14">
                  <c:v>296.83991379388453</c:v>
                </c:pt>
                <c:pt idx="15">
                  <c:v>296.78991379388458</c:v>
                </c:pt>
                <c:pt idx="16">
                  <c:v>296.73991379388463</c:v>
                </c:pt>
                <c:pt idx="17">
                  <c:v>296.68991379388467</c:v>
                </c:pt>
                <c:pt idx="18">
                  <c:v>296.63991379388472</c:v>
                </c:pt>
                <c:pt idx="19">
                  <c:v>296.58991379388476</c:v>
                </c:pt>
                <c:pt idx="20">
                  <c:v>296.53991379388481</c:v>
                </c:pt>
                <c:pt idx="21">
                  <c:v>296.48991379388485</c:v>
                </c:pt>
                <c:pt idx="22">
                  <c:v>296.4399137938849</c:v>
                </c:pt>
                <c:pt idx="23">
                  <c:v>296.38991379388494</c:v>
                </c:pt>
                <c:pt idx="24">
                  <c:v>296.33991379388499</c:v>
                </c:pt>
                <c:pt idx="25">
                  <c:v>296.28991379388503</c:v>
                </c:pt>
                <c:pt idx="26">
                  <c:v>296.23991379388508</c:v>
                </c:pt>
                <c:pt idx="27">
                  <c:v>296.18991379388513</c:v>
                </c:pt>
                <c:pt idx="28">
                  <c:v>296.13991379388517</c:v>
                </c:pt>
                <c:pt idx="29">
                  <c:v>296.08991379388522</c:v>
                </c:pt>
                <c:pt idx="30">
                  <c:v>296.03991379388526</c:v>
                </c:pt>
                <c:pt idx="31">
                  <c:v>295.98991379388531</c:v>
                </c:pt>
                <c:pt idx="32">
                  <c:v>295.93991379388535</c:v>
                </c:pt>
                <c:pt idx="33">
                  <c:v>295.8899137938854</c:v>
                </c:pt>
                <c:pt idx="34">
                  <c:v>295.83991379388544</c:v>
                </c:pt>
                <c:pt idx="35">
                  <c:v>295.78991379388549</c:v>
                </c:pt>
                <c:pt idx="36">
                  <c:v>295.73991379388553</c:v>
                </c:pt>
                <c:pt idx="37">
                  <c:v>295.68991379388558</c:v>
                </c:pt>
                <c:pt idx="38">
                  <c:v>295.63991379388563</c:v>
                </c:pt>
                <c:pt idx="39">
                  <c:v>295.58991379388567</c:v>
                </c:pt>
                <c:pt idx="40">
                  <c:v>295.53991379388572</c:v>
                </c:pt>
                <c:pt idx="41">
                  <c:v>295.48991379388576</c:v>
                </c:pt>
                <c:pt idx="42">
                  <c:v>295.43991379388581</c:v>
                </c:pt>
                <c:pt idx="43">
                  <c:v>295.38991379388585</c:v>
                </c:pt>
                <c:pt idx="44">
                  <c:v>295.3399137938859</c:v>
                </c:pt>
                <c:pt idx="45">
                  <c:v>295.28991379388594</c:v>
                </c:pt>
                <c:pt idx="46">
                  <c:v>295.23991379388599</c:v>
                </c:pt>
                <c:pt idx="47">
                  <c:v>295.18991379388603</c:v>
                </c:pt>
                <c:pt idx="48">
                  <c:v>295.13991379388608</c:v>
                </c:pt>
                <c:pt idx="49">
                  <c:v>295.08991379388613</c:v>
                </c:pt>
                <c:pt idx="50">
                  <c:v>295.03991379388617</c:v>
                </c:pt>
                <c:pt idx="51">
                  <c:v>294.98991379388622</c:v>
                </c:pt>
                <c:pt idx="52">
                  <c:v>294.93991379388626</c:v>
                </c:pt>
                <c:pt idx="53">
                  <c:v>294.88991379388631</c:v>
                </c:pt>
                <c:pt idx="54">
                  <c:v>294.83991379388635</c:v>
                </c:pt>
                <c:pt idx="55">
                  <c:v>294.7899137938864</c:v>
                </c:pt>
                <c:pt idx="56">
                  <c:v>294.73991379388644</c:v>
                </c:pt>
                <c:pt idx="57">
                  <c:v>294.68991379388649</c:v>
                </c:pt>
                <c:pt idx="58">
                  <c:v>294.63991379388654</c:v>
                </c:pt>
                <c:pt idx="59">
                  <c:v>294.58991379388658</c:v>
                </c:pt>
                <c:pt idx="60">
                  <c:v>294.53991379388663</c:v>
                </c:pt>
                <c:pt idx="61">
                  <c:v>294.48991379388667</c:v>
                </c:pt>
                <c:pt idx="62">
                  <c:v>294.43991379388672</c:v>
                </c:pt>
                <c:pt idx="63">
                  <c:v>294.38991379388676</c:v>
                </c:pt>
                <c:pt idx="64">
                  <c:v>294.33991379388681</c:v>
                </c:pt>
                <c:pt idx="65">
                  <c:v>294.28991379388685</c:v>
                </c:pt>
                <c:pt idx="66">
                  <c:v>294.2399137938869</c:v>
                </c:pt>
                <c:pt idx="67">
                  <c:v>294.18991379388694</c:v>
                </c:pt>
                <c:pt idx="68">
                  <c:v>294.13991379388699</c:v>
                </c:pt>
                <c:pt idx="69">
                  <c:v>294.08991379388704</c:v>
                </c:pt>
                <c:pt idx="70">
                  <c:v>294.03991379388708</c:v>
                </c:pt>
                <c:pt idx="71">
                  <c:v>293.98991379388713</c:v>
                </c:pt>
                <c:pt idx="72">
                  <c:v>293.93991379388717</c:v>
                </c:pt>
                <c:pt idx="73">
                  <c:v>293.88991379388722</c:v>
                </c:pt>
                <c:pt idx="74">
                  <c:v>293.83991379388726</c:v>
                </c:pt>
                <c:pt idx="75">
                  <c:v>293.78991379388731</c:v>
                </c:pt>
                <c:pt idx="76">
                  <c:v>293.73991379388735</c:v>
                </c:pt>
                <c:pt idx="77">
                  <c:v>293.6899137938874</c:v>
                </c:pt>
                <c:pt idx="78">
                  <c:v>293.63991379388744</c:v>
                </c:pt>
                <c:pt idx="79">
                  <c:v>293.58991379388749</c:v>
                </c:pt>
                <c:pt idx="80">
                  <c:v>293.53991379388754</c:v>
                </c:pt>
                <c:pt idx="81">
                  <c:v>293.48991379388758</c:v>
                </c:pt>
                <c:pt idx="82">
                  <c:v>293.43991379388763</c:v>
                </c:pt>
                <c:pt idx="83">
                  <c:v>293.38991379388767</c:v>
                </c:pt>
                <c:pt idx="84">
                  <c:v>293.33991379388772</c:v>
                </c:pt>
                <c:pt idx="85">
                  <c:v>293.28991379388776</c:v>
                </c:pt>
                <c:pt idx="86">
                  <c:v>293.23991379388781</c:v>
                </c:pt>
                <c:pt idx="87">
                  <c:v>293.18991379388785</c:v>
                </c:pt>
                <c:pt idx="88">
                  <c:v>293.1399137938879</c:v>
                </c:pt>
                <c:pt idx="89">
                  <c:v>293.08991379388794</c:v>
                </c:pt>
                <c:pt idx="90">
                  <c:v>293.03991379388799</c:v>
                </c:pt>
                <c:pt idx="91">
                  <c:v>292.98991379388804</c:v>
                </c:pt>
                <c:pt idx="92">
                  <c:v>292.93991379388808</c:v>
                </c:pt>
                <c:pt idx="93">
                  <c:v>292.88991379388813</c:v>
                </c:pt>
                <c:pt idx="94">
                  <c:v>292.83991379388817</c:v>
                </c:pt>
                <c:pt idx="95">
                  <c:v>292.78991379388822</c:v>
                </c:pt>
                <c:pt idx="96">
                  <c:v>292.73991379388826</c:v>
                </c:pt>
                <c:pt idx="97">
                  <c:v>292.68991379388831</c:v>
                </c:pt>
                <c:pt idx="98">
                  <c:v>292.63991379388835</c:v>
                </c:pt>
                <c:pt idx="99">
                  <c:v>292.5899137938884</c:v>
                </c:pt>
                <c:pt idx="100">
                  <c:v>292.53991379388845</c:v>
                </c:pt>
                <c:pt idx="101">
                  <c:v>292.48991379388849</c:v>
                </c:pt>
                <c:pt idx="102">
                  <c:v>292.43991379388854</c:v>
                </c:pt>
                <c:pt idx="103">
                  <c:v>292.38991379388858</c:v>
                </c:pt>
                <c:pt idx="104">
                  <c:v>292.33991379388863</c:v>
                </c:pt>
                <c:pt idx="105">
                  <c:v>292.28991379388867</c:v>
                </c:pt>
                <c:pt idx="106">
                  <c:v>292.23991379388872</c:v>
                </c:pt>
                <c:pt idx="107">
                  <c:v>292.18991379388876</c:v>
                </c:pt>
                <c:pt idx="108">
                  <c:v>292.13991379388881</c:v>
                </c:pt>
                <c:pt idx="109">
                  <c:v>292.08991379388885</c:v>
                </c:pt>
                <c:pt idx="110">
                  <c:v>292.0399137938889</c:v>
                </c:pt>
                <c:pt idx="111">
                  <c:v>291.98991379388895</c:v>
                </c:pt>
                <c:pt idx="112">
                  <c:v>291.93991379388899</c:v>
                </c:pt>
                <c:pt idx="113">
                  <c:v>291.88991379388904</c:v>
                </c:pt>
                <c:pt idx="114">
                  <c:v>291.83991379388908</c:v>
                </c:pt>
                <c:pt idx="115">
                  <c:v>291.78991379388913</c:v>
                </c:pt>
                <c:pt idx="116">
                  <c:v>291.73991379388917</c:v>
                </c:pt>
                <c:pt idx="117">
                  <c:v>291.68991379388922</c:v>
                </c:pt>
                <c:pt idx="118">
                  <c:v>291.63991379388926</c:v>
                </c:pt>
                <c:pt idx="119">
                  <c:v>291.58991379388931</c:v>
                </c:pt>
                <c:pt idx="120">
                  <c:v>291.53991379388935</c:v>
                </c:pt>
                <c:pt idx="121">
                  <c:v>291.4899137938894</c:v>
                </c:pt>
                <c:pt idx="122">
                  <c:v>291.43991379388945</c:v>
                </c:pt>
                <c:pt idx="123">
                  <c:v>291.38991379388949</c:v>
                </c:pt>
                <c:pt idx="124">
                  <c:v>291.33991379388954</c:v>
                </c:pt>
                <c:pt idx="125">
                  <c:v>291.28991379388958</c:v>
                </c:pt>
                <c:pt idx="126">
                  <c:v>291.23991379388963</c:v>
                </c:pt>
                <c:pt idx="127">
                  <c:v>291.18991379388967</c:v>
                </c:pt>
                <c:pt idx="128">
                  <c:v>291.13991379388972</c:v>
                </c:pt>
                <c:pt idx="129">
                  <c:v>291.08991379388976</c:v>
                </c:pt>
                <c:pt idx="130">
                  <c:v>291.03991379388981</c:v>
                </c:pt>
                <c:pt idx="131">
                  <c:v>290.98991379388985</c:v>
                </c:pt>
                <c:pt idx="132">
                  <c:v>290.9399137938899</c:v>
                </c:pt>
                <c:pt idx="133">
                  <c:v>290.88991379388995</c:v>
                </c:pt>
                <c:pt idx="134">
                  <c:v>290.83991379388999</c:v>
                </c:pt>
                <c:pt idx="135">
                  <c:v>290.78991379389004</c:v>
                </c:pt>
                <c:pt idx="136">
                  <c:v>290.73991379389008</c:v>
                </c:pt>
                <c:pt idx="137">
                  <c:v>290.68991379389013</c:v>
                </c:pt>
                <c:pt idx="138">
                  <c:v>290.63991379389017</c:v>
                </c:pt>
                <c:pt idx="139">
                  <c:v>290.58991379389022</c:v>
                </c:pt>
                <c:pt idx="140">
                  <c:v>290.53991379389026</c:v>
                </c:pt>
                <c:pt idx="141">
                  <c:v>290.48991379389031</c:v>
                </c:pt>
                <c:pt idx="142">
                  <c:v>290.43991379389036</c:v>
                </c:pt>
                <c:pt idx="143">
                  <c:v>290.3899137938904</c:v>
                </c:pt>
                <c:pt idx="144">
                  <c:v>290.33991379389045</c:v>
                </c:pt>
                <c:pt idx="145">
                  <c:v>290.28991379389049</c:v>
                </c:pt>
                <c:pt idx="146">
                  <c:v>290.23991379389054</c:v>
                </c:pt>
                <c:pt idx="147">
                  <c:v>290.18991379389058</c:v>
                </c:pt>
                <c:pt idx="148">
                  <c:v>290.13991379389063</c:v>
                </c:pt>
                <c:pt idx="149">
                  <c:v>290.08991379389067</c:v>
                </c:pt>
                <c:pt idx="150">
                  <c:v>290.03991379389072</c:v>
                </c:pt>
                <c:pt idx="151">
                  <c:v>289.98991379389076</c:v>
                </c:pt>
                <c:pt idx="152">
                  <c:v>289.93991379389081</c:v>
                </c:pt>
                <c:pt idx="153">
                  <c:v>289.88991379389086</c:v>
                </c:pt>
                <c:pt idx="154">
                  <c:v>289.8399137938909</c:v>
                </c:pt>
                <c:pt idx="155">
                  <c:v>289.78991379389095</c:v>
                </c:pt>
                <c:pt idx="156">
                  <c:v>289.73991379389099</c:v>
                </c:pt>
                <c:pt idx="157">
                  <c:v>289.68991379389104</c:v>
                </c:pt>
                <c:pt idx="158">
                  <c:v>289.63991379389108</c:v>
                </c:pt>
                <c:pt idx="159">
                  <c:v>289.58991379389113</c:v>
                </c:pt>
                <c:pt idx="160">
                  <c:v>289.53991379389117</c:v>
                </c:pt>
                <c:pt idx="161">
                  <c:v>289.48991379389122</c:v>
                </c:pt>
                <c:pt idx="162">
                  <c:v>289.43991379389126</c:v>
                </c:pt>
                <c:pt idx="163">
                  <c:v>289.38991379389131</c:v>
                </c:pt>
                <c:pt idx="164">
                  <c:v>289.33991379389136</c:v>
                </c:pt>
                <c:pt idx="165">
                  <c:v>289.2899137938914</c:v>
                </c:pt>
                <c:pt idx="166">
                  <c:v>289.23991379389145</c:v>
                </c:pt>
                <c:pt idx="167">
                  <c:v>289.18991379389149</c:v>
                </c:pt>
                <c:pt idx="168">
                  <c:v>289.13991379389154</c:v>
                </c:pt>
                <c:pt idx="169">
                  <c:v>289.08991379389158</c:v>
                </c:pt>
                <c:pt idx="170">
                  <c:v>289.03991379389163</c:v>
                </c:pt>
                <c:pt idx="171">
                  <c:v>288.98991379389167</c:v>
                </c:pt>
                <c:pt idx="172">
                  <c:v>288.93991379389172</c:v>
                </c:pt>
                <c:pt idx="173">
                  <c:v>288.88991379389176</c:v>
                </c:pt>
                <c:pt idx="174">
                  <c:v>288.83991379389181</c:v>
                </c:pt>
                <c:pt idx="175">
                  <c:v>288.78991379389186</c:v>
                </c:pt>
                <c:pt idx="176">
                  <c:v>288.7399137938919</c:v>
                </c:pt>
                <c:pt idx="177">
                  <c:v>288.68991379389195</c:v>
                </c:pt>
                <c:pt idx="178">
                  <c:v>288.63991379389199</c:v>
                </c:pt>
                <c:pt idx="179">
                  <c:v>288.58991379389204</c:v>
                </c:pt>
                <c:pt idx="180">
                  <c:v>288.53991379389208</c:v>
                </c:pt>
                <c:pt idx="181">
                  <c:v>288.48991379389213</c:v>
                </c:pt>
                <c:pt idx="182">
                  <c:v>288.43991379389217</c:v>
                </c:pt>
                <c:pt idx="183">
                  <c:v>288.38991379389222</c:v>
                </c:pt>
                <c:pt idx="184">
                  <c:v>288.33991379389226</c:v>
                </c:pt>
                <c:pt idx="185">
                  <c:v>288.28991379389231</c:v>
                </c:pt>
                <c:pt idx="186">
                  <c:v>288.23991379389236</c:v>
                </c:pt>
                <c:pt idx="187">
                  <c:v>288.1899137938924</c:v>
                </c:pt>
                <c:pt idx="188">
                  <c:v>288.13991379389245</c:v>
                </c:pt>
                <c:pt idx="189">
                  <c:v>288.08991379389249</c:v>
                </c:pt>
                <c:pt idx="190">
                  <c:v>288.03991379389254</c:v>
                </c:pt>
                <c:pt idx="191">
                  <c:v>287.98991379389258</c:v>
                </c:pt>
                <c:pt idx="192">
                  <c:v>287.93991379389263</c:v>
                </c:pt>
                <c:pt idx="193">
                  <c:v>287.88991379389267</c:v>
                </c:pt>
                <c:pt idx="194">
                  <c:v>287.83991379389272</c:v>
                </c:pt>
                <c:pt idx="195">
                  <c:v>287.78991379389277</c:v>
                </c:pt>
                <c:pt idx="196">
                  <c:v>287.73991379389281</c:v>
                </c:pt>
                <c:pt idx="197">
                  <c:v>287.68991379389286</c:v>
                </c:pt>
                <c:pt idx="198">
                  <c:v>287.6399137938929</c:v>
                </c:pt>
                <c:pt idx="199">
                  <c:v>287.58991379389295</c:v>
                </c:pt>
                <c:pt idx="200">
                  <c:v>287.53991379389299</c:v>
                </c:pt>
                <c:pt idx="201">
                  <c:v>287.48991379389304</c:v>
                </c:pt>
                <c:pt idx="202">
                  <c:v>287.43991379389308</c:v>
                </c:pt>
                <c:pt idx="203">
                  <c:v>287.38991379389313</c:v>
                </c:pt>
                <c:pt idx="204">
                  <c:v>287.33991379389317</c:v>
                </c:pt>
                <c:pt idx="205">
                  <c:v>287.28991379389322</c:v>
                </c:pt>
                <c:pt idx="206">
                  <c:v>287.23991379389327</c:v>
                </c:pt>
                <c:pt idx="207">
                  <c:v>287.18991379389331</c:v>
                </c:pt>
                <c:pt idx="208">
                  <c:v>287.13991379389336</c:v>
                </c:pt>
                <c:pt idx="209">
                  <c:v>287.0899137938934</c:v>
                </c:pt>
                <c:pt idx="210">
                  <c:v>287.03991379389345</c:v>
                </c:pt>
                <c:pt idx="211">
                  <c:v>286.98991379389349</c:v>
                </c:pt>
                <c:pt idx="212">
                  <c:v>286.93991379389354</c:v>
                </c:pt>
                <c:pt idx="213">
                  <c:v>286.88991379389358</c:v>
                </c:pt>
                <c:pt idx="214">
                  <c:v>286.83991379389363</c:v>
                </c:pt>
                <c:pt idx="215">
                  <c:v>286.78991379389367</c:v>
                </c:pt>
                <c:pt idx="216">
                  <c:v>286.73991379389372</c:v>
                </c:pt>
                <c:pt idx="217">
                  <c:v>286.68991379389377</c:v>
                </c:pt>
                <c:pt idx="218">
                  <c:v>286.63991379389381</c:v>
                </c:pt>
                <c:pt idx="219">
                  <c:v>286.58991379389386</c:v>
                </c:pt>
                <c:pt idx="220">
                  <c:v>286.5399137938939</c:v>
                </c:pt>
                <c:pt idx="221">
                  <c:v>286.48991379389395</c:v>
                </c:pt>
                <c:pt idx="222">
                  <c:v>286.43991379389399</c:v>
                </c:pt>
                <c:pt idx="223">
                  <c:v>286.38991379389404</c:v>
                </c:pt>
                <c:pt idx="224">
                  <c:v>286.33991379389408</c:v>
                </c:pt>
                <c:pt idx="225">
                  <c:v>286.28991379389413</c:v>
                </c:pt>
                <c:pt idx="226">
                  <c:v>286.23991379389417</c:v>
                </c:pt>
                <c:pt idx="227">
                  <c:v>286.18991379389422</c:v>
                </c:pt>
                <c:pt idx="228">
                  <c:v>286.13991379389427</c:v>
                </c:pt>
                <c:pt idx="229">
                  <c:v>286.08991379389431</c:v>
                </c:pt>
                <c:pt idx="230">
                  <c:v>286.03991379389436</c:v>
                </c:pt>
                <c:pt idx="231">
                  <c:v>285.9899137938944</c:v>
                </c:pt>
                <c:pt idx="232">
                  <c:v>285.93991379389445</c:v>
                </c:pt>
                <c:pt idx="233">
                  <c:v>285.88991379389449</c:v>
                </c:pt>
                <c:pt idx="234">
                  <c:v>285.83991379389454</c:v>
                </c:pt>
                <c:pt idx="235">
                  <c:v>285.78991379389458</c:v>
                </c:pt>
                <c:pt idx="236">
                  <c:v>285.73991379389463</c:v>
                </c:pt>
                <c:pt idx="237">
                  <c:v>285.68991379389468</c:v>
                </c:pt>
                <c:pt idx="238">
                  <c:v>285.63991379389472</c:v>
                </c:pt>
                <c:pt idx="239">
                  <c:v>285.58991379389477</c:v>
                </c:pt>
                <c:pt idx="240">
                  <c:v>285.53991379389481</c:v>
                </c:pt>
                <c:pt idx="241">
                  <c:v>285.48991379389486</c:v>
                </c:pt>
                <c:pt idx="242">
                  <c:v>285.4399137938949</c:v>
                </c:pt>
                <c:pt idx="243">
                  <c:v>285.38991379389495</c:v>
                </c:pt>
                <c:pt idx="244">
                  <c:v>285.33991379389499</c:v>
                </c:pt>
                <c:pt idx="245">
                  <c:v>285.28991379389504</c:v>
                </c:pt>
                <c:pt idx="246">
                  <c:v>285.23991379389508</c:v>
                </c:pt>
                <c:pt idx="247">
                  <c:v>285.18991379389513</c:v>
                </c:pt>
                <c:pt idx="248">
                  <c:v>285.13991379389518</c:v>
                </c:pt>
                <c:pt idx="249">
                  <c:v>285.08991379389522</c:v>
                </c:pt>
                <c:pt idx="250">
                  <c:v>285.03991379389527</c:v>
                </c:pt>
                <c:pt idx="251">
                  <c:v>284.98991379389531</c:v>
                </c:pt>
                <c:pt idx="252">
                  <c:v>284.93991379389536</c:v>
                </c:pt>
                <c:pt idx="253">
                  <c:v>284.8899137938954</c:v>
                </c:pt>
                <c:pt idx="254">
                  <c:v>284.83991379389545</c:v>
                </c:pt>
                <c:pt idx="255">
                  <c:v>284.78991379389549</c:v>
                </c:pt>
                <c:pt idx="256">
                  <c:v>284.73991379389554</c:v>
                </c:pt>
                <c:pt idx="257">
                  <c:v>284.68991379389558</c:v>
                </c:pt>
                <c:pt idx="258">
                  <c:v>284.63991379389563</c:v>
                </c:pt>
                <c:pt idx="259">
                  <c:v>284.58991379389568</c:v>
                </c:pt>
                <c:pt idx="260">
                  <c:v>284.53991379389572</c:v>
                </c:pt>
                <c:pt idx="261">
                  <c:v>284.48991379389577</c:v>
                </c:pt>
                <c:pt idx="262">
                  <c:v>284.43991379389581</c:v>
                </c:pt>
                <c:pt idx="263">
                  <c:v>284.38991379389586</c:v>
                </c:pt>
                <c:pt idx="264">
                  <c:v>284.3399137938959</c:v>
                </c:pt>
                <c:pt idx="265">
                  <c:v>284.28991379389595</c:v>
                </c:pt>
                <c:pt idx="266">
                  <c:v>284.23991379389599</c:v>
                </c:pt>
                <c:pt idx="267">
                  <c:v>284.18991379389604</c:v>
                </c:pt>
                <c:pt idx="268">
                  <c:v>284.13991379389608</c:v>
                </c:pt>
                <c:pt idx="269">
                  <c:v>284.08991379389613</c:v>
                </c:pt>
                <c:pt idx="270">
                  <c:v>284.03991379389618</c:v>
                </c:pt>
                <c:pt idx="271">
                  <c:v>283.98991379389622</c:v>
                </c:pt>
                <c:pt idx="272">
                  <c:v>283.93991379389627</c:v>
                </c:pt>
                <c:pt idx="273">
                  <c:v>283.88991379389631</c:v>
                </c:pt>
                <c:pt idx="274">
                  <c:v>283.83991379389636</c:v>
                </c:pt>
                <c:pt idx="275">
                  <c:v>283.7899137938964</c:v>
                </c:pt>
                <c:pt idx="276">
                  <c:v>283.73991379389645</c:v>
                </c:pt>
                <c:pt idx="277">
                  <c:v>283.68991379389649</c:v>
                </c:pt>
                <c:pt idx="278">
                  <c:v>283.63991379389654</c:v>
                </c:pt>
                <c:pt idx="279">
                  <c:v>283.58991379389659</c:v>
                </c:pt>
                <c:pt idx="280">
                  <c:v>283.53991379389663</c:v>
                </c:pt>
                <c:pt idx="281">
                  <c:v>283.48991379389668</c:v>
                </c:pt>
                <c:pt idx="282">
                  <c:v>283.43991379389672</c:v>
                </c:pt>
                <c:pt idx="283">
                  <c:v>283.38991379389677</c:v>
                </c:pt>
                <c:pt idx="284">
                  <c:v>283.33991379389681</c:v>
                </c:pt>
                <c:pt idx="285">
                  <c:v>283.28991379389686</c:v>
                </c:pt>
                <c:pt idx="286">
                  <c:v>283.2399137938969</c:v>
                </c:pt>
                <c:pt idx="287">
                  <c:v>283.18991379389695</c:v>
                </c:pt>
                <c:pt idx="288">
                  <c:v>283.13991379389699</c:v>
                </c:pt>
                <c:pt idx="289">
                  <c:v>283.08991379389704</c:v>
                </c:pt>
                <c:pt idx="290">
                  <c:v>283.03991379389709</c:v>
                </c:pt>
                <c:pt idx="291">
                  <c:v>282.98991379389713</c:v>
                </c:pt>
                <c:pt idx="292">
                  <c:v>282.93991379389718</c:v>
                </c:pt>
                <c:pt idx="293">
                  <c:v>282.88991379389722</c:v>
                </c:pt>
                <c:pt idx="294">
                  <c:v>282.83991379389727</c:v>
                </c:pt>
                <c:pt idx="295">
                  <c:v>282.78991379389731</c:v>
                </c:pt>
                <c:pt idx="296">
                  <c:v>282.73991379389736</c:v>
                </c:pt>
                <c:pt idx="297">
                  <c:v>282.6899137938974</c:v>
                </c:pt>
                <c:pt idx="298">
                  <c:v>282.63991379389745</c:v>
                </c:pt>
                <c:pt idx="299">
                  <c:v>282.58991379389749</c:v>
                </c:pt>
                <c:pt idx="300">
                  <c:v>282.53991379389754</c:v>
                </c:pt>
                <c:pt idx="301">
                  <c:v>282.48991379389759</c:v>
                </c:pt>
                <c:pt idx="302">
                  <c:v>282.43991379389763</c:v>
                </c:pt>
                <c:pt idx="303">
                  <c:v>282.38991379389768</c:v>
                </c:pt>
                <c:pt idx="304">
                  <c:v>282.33991379389772</c:v>
                </c:pt>
                <c:pt idx="305">
                  <c:v>282.28991379389777</c:v>
                </c:pt>
                <c:pt idx="306">
                  <c:v>282.23991379389781</c:v>
                </c:pt>
                <c:pt idx="307">
                  <c:v>282.18991379389786</c:v>
                </c:pt>
                <c:pt idx="308">
                  <c:v>282.1399137938979</c:v>
                </c:pt>
                <c:pt idx="309">
                  <c:v>282.08991379389795</c:v>
                </c:pt>
                <c:pt idx="310">
                  <c:v>282.03991379389799</c:v>
                </c:pt>
                <c:pt idx="311">
                  <c:v>281.98991379389804</c:v>
                </c:pt>
                <c:pt idx="312">
                  <c:v>281.93991379389809</c:v>
                </c:pt>
                <c:pt idx="313">
                  <c:v>281.88991379389813</c:v>
                </c:pt>
                <c:pt idx="314">
                  <c:v>281.83991379389818</c:v>
                </c:pt>
                <c:pt idx="315">
                  <c:v>281.78991379389822</c:v>
                </c:pt>
                <c:pt idx="316">
                  <c:v>281.73991379389827</c:v>
                </c:pt>
                <c:pt idx="317">
                  <c:v>281.68991379389831</c:v>
                </c:pt>
                <c:pt idx="318">
                  <c:v>281.63991379389836</c:v>
                </c:pt>
                <c:pt idx="319">
                  <c:v>281.5899137938984</c:v>
                </c:pt>
                <c:pt idx="320">
                  <c:v>281.53991379389845</c:v>
                </c:pt>
                <c:pt idx="321">
                  <c:v>281.48991379389849</c:v>
                </c:pt>
                <c:pt idx="322">
                  <c:v>281.43991379389854</c:v>
                </c:pt>
                <c:pt idx="323">
                  <c:v>281.38991379389859</c:v>
                </c:pt>
                <c:pt idx="324">
                  <c:v>281.33991379389863</c:v>
                </c:pt>
                <c:pt idx="325">
                  <c:v>281.28991379389868</c:v>
                </c:pt>
                <c:pt idx="326">
                  <c:v>281.23991379389872</c:v>
                </c:pt>
                <c:pt idx="327">
                  <c:v>281.18991379389877</c:v>
                </c:pt>
                <c:pt idx="328">
                  <c:v>281.13991379389881</c:v>
                </c:pt>
                <c:pt idx="329">
                  <c:v>281.08991379389886</c:v>
                </c:pt>
                <c:pt idx="330">
                  <c:v>281.0399137938989</c:v>
                </c:pt>
                <c:pt idx="331">
                  <c:v>280.98991379389895</c:v>
                </c:pt>
                <c:pt idx="332">
                  <c:v>280.939913793899</c:v>
                </c:pt>
                <c:pt idx="333">
                  <c:v>280.88991379389904</c:v>
                </c:pt>
                <c:pt idx="334">
                  <c:v>280.83991379389909</c:v>
                </c:pt>
                <c:pt idx="335">
                  <c:v>280.78991379389913</c:v>
                </c:pt>
                <c:pt idx="336">
                  <c:v>280.73991379389918</c:v>
                </c:pt>
                <c:pt idx="337">
                  <c:v>280.68991379389922</c:v>
                </c:pt>
                <c:pt idx="338">
                  <c:v>280.63991379389927</c:v>
                </c:pt>
                <c:pt idx="339">
                  <c:v>280.58991379389931</c:v>
                </c:pt>
                <c:pt idx="340">
                  <c:v>280.53991379389936</c:v>
                </c:pt>
                <c:pt idx="341">
                  <c:v>280.4899137938994</c:v>
                </c:pt>
                <c:pt idx="342">
                  <c:v>280.43991379389945</c:v>
                </c:pt>
                <c:pt idx="343">
                  <c:v>280.3899137938995</c:v>
                </c:pt>
                <c:pt idx="344">
                  <c:v>280.33991379389954</c:v>
                </c:pt>
                <c:pt idx="345">
                  <c:v>280.28991379389959</c:v>
                </c:pt>
                <c:pt idx="346">
                  <c:v>280.23991379389963</c:v>
                </c:pt>
                <c:pt idx="347">
                  <c:v>280.18991379389968</c:v>
                </c:pt>
                <c:pt idx="348">
                  <c:v>280.13991379389972</c:v>
                </c:pt>
                <c:pt idx="349">
                  <c:v>280.08991379389977</c:v>
                </c:pt>
                <c:pt idx="350">
                  <c:v>280.03991379389981</c:v>
                </c:pt>
                <c:pt idx="351">
                  <c:v>279.98991379389986</c:v>
                </c:pt>
                <c:pt idx="352">
                  <c:v>279.9399137938999</c:v>
                </c:pt>
                <c:pt idx="353">
                  <c:v>279.88991379389995</c:v>
                </c:pt>
                <c:pt idx="354">
                  <c:v>279.8399137939</c:v>
                </c:pt>
                <c:pt idx="355">
                  <c:v>279.78991379390004</c:v>
                </c:pt>
                <c:pt idx="356">
                  <c:v>279.73991379390009</c:v>
                </c:pt>
                <c:pt idx="357">
                  <c:v>279.68991379390013</c:v>
                </c:pt>
                <c:pt idx="358">
                  <c:v>279.63991379390018</c:v>
                </c:pt>
                <c:pt idx="359">
                  <c:v>279.58991379390022</c:v>
                </c:pt>
                <c:pt idx="360">
                  <c:v>279.53991379390027</c:v>
                </c:pt>
                <c:pt idx="361">
                  <c:v>279.48991379390031</c:v>
                </c:pt>
                <c:pt idx="362">
                  <c:v>279.43991379390036</c:v>
                </c:pt>
                <c:pt idx="363">
                  <c:v>279.3899137939004</c:v>
                </c:pt>
                <c:pt idx="364">
                  <c:v>279.33991379390045</c:v>
                </c:pt>
                <c:pt idx="365">
                  <c:v>279.2899137939005</c:v>
                </c:pt>
                <c:pt idx="366">
                  <c:v>279.23991379390054</c:v>
                </c:pt>
                <c:pt idx="367">
                  <c:v>279.18991379390059</c:v>
                </c:pt>
                <c:pt idx="368">
                  <c:v>279.13991379390063</c:v>
                </c:pt>
                <c:pt idx="369">
                  <c:v>279.08991379390068</c:v>
                </c:pt>
                <c:pt idx="370">
                  <c:v>279.03991379390072</c:v>
                </c:pt>
                <c:pt idx="371">
                  <c:v>278.98991379390077</c:v>
                </c:pt>
                <c:pt idx="372">
                  <c:v>278.93991379390081</c:v>
                </c:pt>
                <c:pt idx="373">
                  <c:v>278.88991379390086</c:v>
                </c:pt>
                <c:pt idx="374">
                  <c:v>278.83991379390091</c:v>
                </c:pt>
                <c:pt idx="375">
                  <c:v>278.78991379390095</c:v>
                </c:pt>
                <c:pt idx="376">
                  <c:v>278.739913793901</c:v>
                </c:pt>
                <c:pt idx="377">
                  <c:v>278.68991379390104</c:v>
                </c:pt>
                <c:pt idx="378">
                  <c:v>278.63991379390109</c:v>
                </c:pt>
                <c:pt idx="379">
                  <c:v>278.58991379390113</c:v>
                </c:pt>
                <c:pt idx="380">
                  <c:v>278.53991379390118</c:v>
                </c:pt>
                <c:pt idx="381">
                  <c:v>278.48991379390122</c:v>
                </c:pt>
                <c:pt idx="382">
                  <c:v>278.43991379390127</c:v>
                </c:pt>
                <c:pt idx="383">
                  <c:v>278.38991379390131</c:v>
                </c:pt>
                <c:pt idx="384">
                  <c:v>278.33991379390136</c:v>
                </c:pt>
                <c:pt idx="385">
                  <c:v>278.28991379390141</c:v>
                </c:pt>
                <c:pt idx="386">
                  <c:v>278.23991379390145</c:v>
                </c:pt>
                <c:pt idx="387">
                  <c:v>278.1899137939015</c:v>
                </c:pt>
                <c:pt idx="388">
                  <c:v>278.13991379390154</c:v>
                </c:pt>
                <c:pt idx="389">
                  <c:v>278.08991379390159</c:v>
                </c:pt>
                <c:pt idx="390">
                  <c:v>278.03991379390163</c:v>
                </c:pt>
                <c:pt idx="391">
                  <c:v>277.98991379390168</c:v>
                </c:pt>
                <c:pt idx="392">
                  <c:v>277.93991379390172</c:v>
                </c:pt>
                <c:pt idx="393">
                  <c:v>277.88991379390177</c:v>
                </c:pt>
                <c:pt idx="394">
                  <c:v>277.83991379390181</c:v>
                </c:pt>
                <c:pt idx="395">
                  <c:v>277.78991379390186</c:v>
                </c:pt>
                <c:pt idx="396">
                  <c:v>277.73991379390191</c:v>
                </c:pt>
                <c:pt idx="397">
                  <c:v>277.68991379390195</c:v>
                </c:pt>
                <c:pt idx="398">
                  <c:v>277.639913793902</c:v>
                </c:pt>
                <c:pt idx="399">
                  <c:v>277.58991379390204</c:v>
                </c:pt>
                <c:pt idx="400">
                  <c:v>277.53991379390209</c:v>
                </c:pt>
                <c:pt idx="401">
                  <c:v>277.48991379390213</c:v>
                </c:pt>
                <c:pt idx="402">
                  <c:v>277.43991379390218</c:v>
                </c:pt>
                <c:pt idx="403">
                  <c:v>277.38991379390222</c:v>
                </c:pt>
                <c:pt idx="404">
                  <c:v>277.33991379390227</c:v>
                </c:pt>
                <c:pt idx="405">
                  <c:v>277.28991379390231</c:v>
                </c:pt>
                <c:pt idx="406">
                  <c:v>277.23991379390236</c:v>
                </c:pt>
                <c:pt idx="407">
                  <c:v>277.18991379390241</c:v>
                </c:pt>
                <c:pt idx="408">
                  <c:v>277.13991379390245</c:v>
                </c:pt>
                <c:pt idx="409">
                  <c:v>277.0899137939025</c:v>
                </c:pt>
                <c:pt idx="410">
                  <c:v>277.03991379390254</c:v>
                </c:pt>
                <c:pt idx="411">
                  <c:v>276.98991379390259</c:v>
                </c:pt>
                <c:pt idx="412">
                  <c:v>276.93991379390263</c:v>
                </c:pt>
                <c:pt idx="413">
                  <c:v>276.88991379390268</c:v>
                </c:pt>
                <c:pt idx="414">
                  <c:v>276.83991379390272</c:v>
                </c:pt>
                <c:pt idx="415">
                  <c:v>276.78991379390277</c:v>
                </c:pt>
                <c:pt idx="416">
                  <c:v>276.73991379390282</c:v>
                </c:pt>
                <c:pt idx="417">
                  <c:v>276.68991379390286</c:v>
                </c:pt>
                <c:pt idx="418">
                  <c:v>276.63991379390291</c:v>
                </c:pt>
                <c:pt idx="419">
                  <c:v>276.58991379390295</c:v>
                </c:pt>
                <c:pt idx="420">
                  <c:v>276.539913793903</c:v>
                </c:pt>
                <c:pt idx="421">
                  <c:v>276.48991379390304</c:v>
                </c:pt>
                <c:pt idx="422">
                  <c:v>276.43991379390309</c:v>
                </c:pt>
                <c:pt idx="423">
                  <c:v>276.38991379390313</c:v>
                </c:pt>
                <c:pt idx="424">
                  <c:v>276.33991379390318</c:v>
                </c:pt>
                <c:pt idx="425">
                  <c:v>276.28991379390322</c:v>
                </c:pt>
                <c:pt idx="426">
                  <c:v>276.23991379390327</c:v>
                </c:pt>
                <c:pt idx="427">
                  <c:v>276.18991379390332</c:v>
                </c:pt>
                <c:pt idx="428">
                  <c:v>276.13991379390336</c:v>
                </c:pt>
                <c:pt idx="429">
                  <c:v>276.08991379390341</c:v>
                </c:pt>
                <c:pt idx="430">
                  <c:v>276.03991379390345</c:v>
                </c:pt>
                <c:pt idx="431">
                  <c:v>275.9899137939035</c:v>
                </c:pt>
                <c:pt idx="432">
                  <c:v>275.93991379390354</c:v>
                </c:pt>
                <c:pt idx="433">
                  <c:v>275.88991379390359</c:v>
                </c:pt>
                <c:pt idx="434">
                  <c:v>275.83991379390363</c:v>
                </c:pt>
                <c:pt idx="435">
                  <c:v>275.78991379390368</c:v>
                </c:pt>
                <c:pt idx="436">
                  <c:v>275.73991379390372</c:v>
                </c:pt>
                <c:pt idx="437">
                  <c:v>275.68991379390377</c:v>
                </c:pt>
                <c:pt idx="438">
                  <c:v>275.63991379390382</c:v>
                </c:pt>
                <c:pt idx="439">
                  <c:v>275.58991379390386</c:v>
                </c:pt>
                <c:pt idx="440">
                  <c:v>275.53991379390391</c:v>
                </c:pt>
                <c:pt idx="441">
                  <c:v>275.48991379390395</c:v>
                </c:pt>
                <c:pt idx="442">
                  <c:v>275.439913793904</c:v>
                </c:pt>
                <c:pt idx="443">
                  <c:v>275.38991379390404</c:v>
                </c:pt>
                <c:pt idx="444">
                  <c:v>275.33991379390409</c:v>
                </c:pt>
                <c:pt idx="445">
                  <c:v>275.28991379390413</c:v>
                </c:pt>
                <c:pt idx="446">
                  <c:v>275.23991379390418</c:v>
                </c:pt>
                <c:pt idx="447">
                  <c:v>275.18991379390422</c:v>
                </c:pt>
                <c:pt idx="448">
                  <c:v>275.13991379390427</c:v>
                </c:pt>
                <c:pt idx="449">
                  <c:v>275.08991379390432</c:v>
                </c:pt>
                <c:pt idx="450">
                  <c:v>275.03991379390436</c:v>
                </c:pt>
                <c:pt idx="451">
                  <c:v>274.98991379390441</c:v>
                </c:pt>
                <c:pt idx="452">
                  <c:v>274.93991379390445</c:v>
                </c:pt>
                <c:pt idx="453">
                  <c:v>274.8899137939045</c:v>
                </c:pt>
                <c:pt idx="454">
                  <c:v>274.83991379390454</c:v>
                </c:pt>
                <c:pt idx="455">
                  <c:v>274.78991379390459</c:v>
                </c:pt>
                <c:pt idx="456">
                  <c:v>274.73991379390463</c:v>
                </c:pt>
                <c:pt idx="457">
                  <c:v>274.68991379390468</c:v>
                </c:pt>
                <c:pt idx="458">
                  <c:v>274.63991379390473</c:v>
                </c:pt>
                <c:pt idx="459">
                  <c:v>274.58991379390477</c:v>
                </c:pt>
                <c:pt idx="460">
                  <c:v>274.53991379390482</c:v>
                </c:pt>
                <c:pt idx="461">
                  <c:v>274.48991379390486</c:v>
                </c:pt>
                <c:pt idx="462">
                  <c:v>274.43991379390491</c:v>
                </c:pt>
                <c:pt idx="463">
                  <c:v>274.38991379390495</c:v>
                </c:pt>
                <c:pt idx="464">
                  <c:v>274.339913793905</c:v>
                </c:pt>
                <c:pt idx="465">
                  <c:v>274.28991379390504</c:v>
                </c:pt>
                <c:pt idx="466">
                  <c:v>274.23991379390509</c:v>
                </c:pt>
                <c:pt idx="467">
                  <c:v>274.18991379390513</c:v>
                </c:pt>
                <c:pt idx="468">
                  <c:v>274.13991379390518</c:v>
                </c:pt>
                <c:pt idx="469">
                  <c:v>274.08991379390523</c:v>
                </c:pt>
                <c:pt idx="470">
                  <c:v>274.03991379390527</c:v>
                </c:pt>
                <c:pt idx="471">
                  <c:v>273.98991379390532</c:v>
                </c:pt>
                <c:pt idx="472">
                  <c:v>273.93991379390536</c:v>
                </c:pt>
                <c:pt idx="473">
                  <c:v>273.88991379390541</c:v>
                </c:pt>
                <c:pt idx="474">
                  <c:v>273.83991379390545</c:v>
                </c:pt>
                <c:pt idx="475">
                  <c:v>273.7899137939055</c:v>
                </c:pt>
                <c:pt idx="476">
                  <c:v>273.73991379390554</c:v>
                </c:pt>
                <c:pt idx="477">
                  <c:v>273.68991379390559</c:v>
                </c:pt>
                <c:pt idx="478">
                  <c:v>273.63991379390563</c:v>
                </c:pt>
                <c:pt idx="479">
                  <c:v>273.58991379390568</c:v>
                </c:pt>
                <c:pt idx="480">
                  <c:v>273.53991379390573</c:v>
                </c:pt>
                <c:pt idx="481">
                  <c:v>273.48991379390577</c:v>
                </c:pt>
                <c:pt idx="482">
                  <c:v>273.43991379390582</c:v>
                </c:pt>
                <c:pt idx="483">
                  <c:v>273.38991379390586</c:v>
                </c:pt>
                <c:pt idx="484">
                  <c:v>273.33991379390591</c:v>
                </c:pt>
                <c:pt idx="485">
                  <c:v>273.28991379390595</c:v>
                </c:pt>
                <c:pt idx="486">
                  <c:v>273.239913793906</c:v>
                </c:pt>
                <c:pt idx="487">
                  <c:v>273.18991379390604</c:v>
                </c:pt>
                <c:pt idx="488">
                  <c:v>273.13991379390609</c:v>
                </c:pt>
                <c:pt idx="489">
                  <c:v>273.08991379390613</c:v>
                </c:pt>
                <c:pt idx="490">
                  <c:v>273.03991379390618</c:v>
                </c:pt>
                <c:pt idx="491">
                  <c:v>272.98991379390623</c:v>
                </c:pt>
                <c:pt idx="492">
                  <c:v>272.93991379390627</c:v>
                </c:pt>
                <c:pt idx="493">
                  <c:v>272.88991379390632</c:v>
                </c:pt>
                <c:pt idx="494">
                  <c:v>272.83991379390636</c:v>
                </c:pt>
                <c:pt idx="495">
                  <c:v>272.78991379390641</c:v>
                </c:pt>
                <c:pt idx="496">
                  <c:v>272.73991379390645</c:v>
                </c:pt>
                <c:pt idx="497">
                  <c:v>272.6899137939065</c:v>
                </c:pt>
                <c:pt idx="498">
                  <c:v>272.63991379390654</c:v>
                </c:pt>
                <c:pt idx="499">
                  <c:v>272.58991379390659</c:v>
                </c:pt>
                <c:pt idx="500">
                  <c:v>272.53991379390663</c:v>
                </c:pt>
              </c:numCache>
            </c:numRef>
          </c:xVal>
          <c:yVal>
            <c:numRef>
              <c:f>A750CR!$Q$12:$Q$512</c:f>
              <c:numCache>
                <c:formatCode>General</c:formatCode>
                <c:ptCount val="501"/>
                <c:pt idx="0">
                  <c:v>2.3719683311542189E-51</c:v>
                </c:pt>
                <c:pt idx="1">
                  <c:v>4.8683368482829456E-51</c:v>
                </c:pt>
                <c:pt idx="2">
                  <c:v>9.9698006131590426E-51</c:v>
                </c:pt>
                <c:pt idx="3">
                  <c:v>2.0371661189311395E-50</c:v>
                </c:pt>
                <c:pt idx="4">
                  <c:v>4.1533691737535421E-50</c:v>
                </c:pt>
                <c:pt idx="5">
                  <c:v>8.4490668212702234E-50</c:v>
                </c:pt>
                <c:pt idx="6">
                  <c:v>1.7149484631928116E-49</c:v>
                </c:pt>
                <c:pt idx="7">
                  <c:v>3.4731818339894549E-49</c:v>
                </c:pt>
                <c:pt idx="8">
                  <c:v>7.0183995297645476E-49</c:v>
                </c:pt>
                <c:pt idx="9">
                  <c:v>1.4150857988595062E-48</c:v>
                </c:pt>
                <c:pt idx="10">
                  <c:v>2.8468302826621154E-48</c:v>
                </c:pt>
                <c:pt idx="11">
                  <c:v>5.714450829676646E-48</c:v>
                </c:pt>
                <c:pt idx="12">
                  <c:v>1.1445151408228928E-47</c:v>
                </c:pt>
                <c:pt idx="13">
                  <c:v>2.2871924222036468E-47</c:v>
                </c:pt>
                <c:pt idx="14">
                  <c:v>4.5605580021244674E-47</c:v>
                </c:pt>
                <c:pt idx="15">
                  <c:v>9.0733441223207901E-47</c:v>
                </c:pt>
                <c:pt idx="16">
                  <c:v>1.8011542223533949E-46</c:v>
                </c:pt>
                <c:pt idx="17">
                  <c:v>3.5675374223414879E-46</c:v>
                </c:pt>
                <c:pt idx="18">
                  <c:v>7.0505061096704765E-46</c:v>
                </c:pt>
                <c:pt idx="19">
                  <c:v>1.390292461935382E-45</c:v>
                </c:pt>
                <c:pt idx="20">
                  <c:v>2.7354335031481462E-45</c:v>
                </c:pt>
                <c:pt idx="21">
                  <c:v>5.3700740508394766E-45</c:v>
                </c:pt>
                <c:pt idx="22">
                  <c:v>1.0518855910125173E-44</c:v>
                </c:pt>
                <c:pt idx="23">
                  <c:v>2.0558473130180951E-44</c:v>
                </c:pt>
                <c:pt idx="24">
                  <c:v>4.0091040344311979E-44</c:v>
                </c:pt>
                <c:pt idx="25">
                  <c:v>7.8007779275567973E-44</c:v>
                </c:pt>
                <c:pt idx="26">
                  <c:v>1.5144767900156378E-43</c:v>
                </c:pt>
                <c:pt idx="27">
                  <c:v>2.9337388248963663E-43</c:v>
                </c:pt>
                <c:pt idx="28">
                  <c:v>5.6704091097588315E-43</c:v>
                </c:pt>
                <c:pt idx="29">
                  <c:v>1.09355708283729E-42</c:v>
                </c:pt>
                <c:pt idx="30">
                  <c:v>2.1042757045833735E-42</c:v>
                </c:pt>
                <c:pt idx="31">
                  <c:v>4.0401542184630949E-42</c:v>
                </c:pt>
                <c:pt idx="32">
                  <c:v>7.7397576856545832E-42</c:v>
                </c:pt>
                <c:pt idx="33">
                  <c:v>1.4794180193152227E-41</c:v>
                </c:pt>
                <c:pt idx="34">
                  <c:v>2.8215552776530271E-41</c:v>
                </c:pt>
                <c:pt idx="35">
                  <c:v>5.3693330205404635E-41</c:v>
                </c:pt>
                <c:pt idx="36">
                  <c:v>1.0194976704072155E-40</c:v>
                </c:pt>
                <c:pt idx="37">
                  <c:v>1.9314623795193101E-40</c:v>
                </c:pt>
                <c:pt idx="38">
                  <c:v>3.6510719224821223E-40</c:v>
                </c:pt>
                <c:pt idx="39">
                  <c:v>6.886342861848633E-40</c:v>
                </c:pt>
                <c:pt idx="40">
                  <c:v>1.2959582610883859E-39</c:v>
                </c:pt>
                <c:pt idx="41">
                  <c:v>2.4334784574787948E-39</c:v>
                </c:pt>
                <c:pt idx="42">
                  <c:v>4.5592994427623159E-39</c:v>
                </c:pt>
                <c:pt idx="43">
                  <c:v>8.5232032663440673E-39</c:v>
                </c:pt>
                <c:pt idx="44">
                  <c:v>1.5897970773074106E-38</c:v>
                </c:pt>
                <c:pt idx="45">
                  <c:v>2.9587935380876533E-38</c:v>
                </c:pt>
                <c:pt idx="46">
                  <c:v>5.4944186520564058E-38</c:v>
                </c:pt>
                <c:pt idx="47">
                  <c:v>1.0180355712703276E-37</c:v>
                </c:pt>
                <c:pt idx="48">
                  <c:v>1.8820808556675538E-37</c:v>
                </c:pt>
                <c:pt idx="49">
                  <c:v>3.4717442125663649E-37</c:v>
                </c:pt>
                <c:pt idx="50">
                  <c:v>6.389859105853109E-37</c:v>
                </c:pt>
                <c:pt idx="51">
                  <c:v>1.1734618181623259E-36</c:v>
                </c:pt>
                <c:pt idx="52">
                  <c:v>2.1502094345441562E-36</c:v>
                </c:pt>
                <c:pt idx="53">
                  <c:v>3.9312139654241119E-36</c:v>
                </c:pt>
                <c:pt idx="54">
                  <c:v>7.1714457878726477E-36</c:v>
                </c:pt>
                <c:pt idx="55">
                  <c:v>1.3053316744166989E-35</c:v>
                </c:pt>
                <c:pt idx="56">
                  <c:v>2.3706593461428071E-35</c:v>
                </c:pt>
                <c:pt idx="57">
                  <c:v>4.2958741183215224E-35</c:v>
                </c:pt>
                <c:pt idx="58">
                  <c:v>7.7672638889405462E-35</c:v>
                </c:pt>
                <c:pt idx="59">
                  <c:v>1.4012598965112081E-34</c:v>
                </c:pt>
                <c:pt idx="60">
                  <c:v>2.5223389382852489E-34</c:v>
                </c:pt>
                <c:pt idx="61">
                  <c:v>4.5302515194442571E-34</c:v>
                </c:pt>
                <c:pt idx="62">
                  <c:v>8.1184908218740573E-34</c:v>
                </c:pt>
                <c:pt idx="63">
                  <c:v>1.4516516508283523E-33</c:v>
                </c:pt>
                <c:pt idx="64">
                  <c:v>2.5899038399498551E-33</c:v>
                </c:pt>
                <c:pt idx="65">
                  <c:v>4.6104040248529108E-33</c:v>
                </c:pt>
                <c:pt idx="66">
                  <c:v>8.1889543633812537E-33</c:v>
                </c:pt>
                <c:pt idx="67">
                  <c:v>1.4512827554145232E-32</c:v>
                </c:pt>
                <c:pt idx="68">
                  <c:v>2.5663136732562448E-32</c:v>
                </c:pt>
                <c:pt idx="69">
                  <c:v>4.5279493463770999E-32</c:v>
                </c:pt>
                <c:pt idx="70">
                  <c:v>7.9712696520588508E-32</c:v>
                </c:pt>
                <c:pt idx="71">
                  <c:v>1.4001918985510924E-31</c:v>
                </c:pt>
                <c:pt idx="72">
                  <c:v>2.4540405762769059E-31</c:v>
                </c:pt>
                <c:pt idx="73">
                  <c:v>4.2915090923388155E-31</c:v>
                </c:pt>
                <c:pt idx="74">
                  <c:v>7.4881141053936939E-31</c:v>
                </c:pt>
                <c:pt idx="75">
                  <c:v>1.3036739551017965E-30</c:v>
                </c:pt>
                <c:pt idx="76">
                  <c:v>2.2646424500953877E-30</c:v>
                </c:pt>
                <c:pt idx="77">
                  <c:v>3.9252237440376127E-30</c:v>
                </c:pt>
                <c:pt idx="78">
                  <c:v>6.7883356778060142E-30</c:v>
                </c:pt>
                <c:pt idx="79">
                  <c:v>1.1713759984347349E-29</c:v>
                </c:pt>
                <c:pt idx="80">
                  <c:v>2.0168028731848185E-29</c:v>
                </c:pt>
                <c:pt idx="81">
                  <c:v>3.4646925373178567E-29</c:v>
                </c:pt>
                <c:pt idx="82">
                  <c:v>5.9388187201293754E-29</c:v>
                </c:pt>
                <c:pt idx="83">
                  <c:v>1.0157095970880536E-28</c:v>
                </c:pt>
                <c:pt idx="84">
                  <c:v>1.7332977052786986E-28</c:v>
                </c:pt>
                <c:pt idx="85">
                  <c:v>2.9512832097760539E-28</c:v>
                </c:pt>
                <c:pt idx="86">
                  <c:v>5.0139815442724178E-28</c:v>
                </c:pt>
                <c:pt idx="87">
                  <c:v>8.4994083255917472E-28</c:v>
                </c:pt>
                <c:pt idx="88">
                  <c:v>1.4375692542975003E-27</c:v>
                </c:pt>
                <c:pt idx="89">
                  <c:v>2.4260680398034086E-27</c:v>
                </c:pt>
                <c:pt idx="90">
                  <c:v>4.08518093421764E-27</c:v>
                </c:pt>
                <c:pt idx="91">
                  <c:v>6.8636279649690605E-27</c:v>
                </c:pt>
                <c:pt idx="92">
                  <c:v>1.1506156921971343E-26</c:v>
                </c:pt>
                <c:pt idx="93">
                  <c:v>1.9246021616657331E-26</c:v>
                </c:pt>
                <c:pt idx="94">
                  <c:v>3.2120756473359992E-26</c:v>
                </c:pt>
                <c:pt idx="95">
                  <c:v>5.3489024702968119E-26</c:v>
                </c:pt>
                <c:pt idx="96">
                  <c:v>8.8874610951698966E-26</c:v>
                </c:pt>
                <c:pt idx="97">
                  <c:v>1.4734142472236856E-25</c:v>
                </c:pt>
                <c:pt idx="98">
                  <c:v>2.437283993021509E-25</c:v>
                </c:pt>
                <c:pt idx="99">
                  <c:v>4.02273594818368E-25</c:v>
                </c:pt>
                <c:pt idx="100">
                  <c:v>6.6247735190812744E-25</c:v>
                </c:pt>
                <c:pt idx="101">
                  <c:v>1.0885657448861718E-24</c:v>
                </c:pt>
                <c:pt idx="102">
                  <c:v>1.7847295354138533E-24</c:v>
                </c:pt>
                <c:pt idx="103">
                  <c:v>2.9196061972489128E-24</c:v>
                </c:pt>
                <c:pt idx="104">
                  <c:v>4.7655196184848819E-24</c:v>
                </c:pt>
                <c:pt idx="105">
                  <c:v>7.7612266392291699E-24</c:v>
                </c:pt>
                <c:pt idx="106">
                  <c:v>1.2612018191188255E-23</c:v>
                </c:pt>
                <c:pt idx="107">
                  <c:v>2.0449040273867049E-23</c:v>
                </c:pt>
                <c:pt idx="108">
                  <c:v>3.308227679269271E-23</c:v>
                </c:pt>
                <c:pt idx="109">
                  <c:v>5.3401317340854979E-23</c:v>
                </c:pt>
                <c:pt idx="110">
                  <c:v>8.6008756596283217E-23</c:v>
                </c:pt>
                <c:pt idx="111">
                  <c:v>1.3821891732163561E-22</c:v>
                </c:pt>
                <c:pt idx="112">
                  <c:v>2.2162891649724607E-22</c:v>
                </c:pt>
                <c:pt idx="113">
                  <c:v>3.5458428069962688E-22</c:v>
                </c:pt>
                <c:pt idx="114">
                  <c:v>5.6603938845199818E-22</c:v>
                </c:pt>
                <c:pt idx="115">
                  <c:v>9.0158763404093389E-22</c:v>
                </c:pt>
                <c:pt idx="116">
                  <c:v>1.4328586791816283E-21</c:v>
                </c:pt>
                <c:pt idx="117">
                  <c:v>2.2721285034020212E-21</c:v>
                </c:pt>
                <c:pt idx="118">
                  <c:v>3.5949805082718919E-21</c:v>
                </c:pt>
                <c:pt idx="119">
                  <c:v>5.675371684785304E-21</c:v>
                </c:pt>
                <c:pt idx="120">
                  <c:v>8.9397669453767704E-21</c:v>
                </c:pt>
                <c:pt idx="121">
                  <c:v>1.4050513744121193E-20</c:v>
                </c:pt>
                <c:pt idx="122">
                  <c:v>2.2033948500457847E-20</c:v>
                </c:pt>
                <c:pt idx="123">
                  <c:v>3.4476770258996656E-20</c:v>
                </c:pt>
                <c:pt idx="124">
                  <c:v>5.3826350951150801E-20</c:v>
                </c:pt>
                <c:pt idx="125">
                  <c:v>8.3848910020724717E-20</c:v>
                </c:pt>
                <c:pt idx="126">
                  <c:v>1.3032688740511203E-19</c:v>
                </c:pt>
                <c:pt idx="127">
                  <c:v>2.0211788440355436E-19</c:v>
                </c:pt>
                <c:pt idx="128">
                  <c:v>3.1275883254739278E-19</c:v>
                </c:pt>
                <c:pt idx="129">
                  <c:v>4.8289036695245736E-19</c:v>
                </c:pt>
                <c:pt idx="130">
                  <c:v>7.4391209418490451E-19</c:v>
                </c:pt>
                <c:pt idx="131">
                  <c:v>1.143480639121181E-18</c:v>
                </c:pt>
                <c:pt idx="132">
                  <c:v>1.7537598815908489E-18</c:v>
                </c:pt>
                <c:pt idx="133">
                  <c:v>2.6837716775667515E-18</c:v>
                </c:pt>
                <c:pt idx="134">
                  <c:v>4.0978411438324102E-18</c:v>
                </c:pt>
                <c:pt idx="135">
                  <c:v>6.2430784286489563E-18</c:v>
                </c:pt>
                <c:pt idx="136">
                  <c:v>9.4902265917809626E-18</c:v>
                </c:pt>
                <c:pt idx="137">
                  <c:v>1.4394231794347644E-17</c:v>
                </c:pt>
                <c:pt idx="138">
                  <c:v>2.1783844137328323E-17</c:v>
                </c:pt>
                <c:pt idx="139">
                  <c:v>3.2893847067053581E-17</c:v>
                </c:pt>
                <c:pt idx="140">
                  <c:v>4.9559730472143917E-17</c:v>
                </c:pt>
                <c:pt idx="141">
                  <c:v>7.4503610872334018E-17</c:v>
                </c:pt>
                <c:pt idx="142">
                  <c:v>1.1175316362513711E-16</c:v>
                </c:pt>
                <c:pt idx="143">
                  <c:v>1.6725397578838757E-16</c:v>
                </c:pt>
                <c:pt idx="144">
                  <c:v>2.4976247700294036E-16</c:v>
                </c:pt>
                <c:pt idx="145">
                  <c:v>3.7214488524870603E-16</c:v>
                </c:pt>
                <c:pt idx="146">
                  <c:v>5.5326224540513276E-16</c:v>
                </c:pt>
                <c:pt idx="147">
                  <c:v>8.2069943507848171E-16</c:v>
                </c:pt>
                <c:pt idx="148">
                  <c:v>1.2147064929401935E-15</c:v>
                </c:pt>
                <c:pt idx="149">
                  <c:v>1.7938771183560509E-15</c:v>
                </c:pt>
                <c:pt idx="150">
                  <c:v>2.6433102900873023E-15</c:v>
                </c:pt>
                <c:pt idx="151">
                  <c:v>3.8863125216587057E-15</c:v>
                </c:pt>
                <c:pt idx="152">
                  <c:v>5.7011361958611206E-15</c:v>
                </c:pt>
                <c:pt idx="153">
                  <c:v>8.344863348020777E-15</c:v>
                </c:pt>
                <c:pt idx="154">
                  <c:v>1.2187402696659613E-14</c:v>
                </c:pt>
                <c:pt idx="155">
                  <c:v>1.7759764900030017E-14</c:v>
                </c:pt>
                <c:pt idx="156">
                  <c:v>2.5822446265515209E-14</c:v>
                </c:pt>
                <c:pt idx="157">
                  <c:v>3.746206139637042E-14</c:v>
                </c:pt>
                <c:pt idx="158">
                  <c:v>5.4227561949041141E-14</c:v>
                </c:pt>
                <c:pt idx="159">
                  <c:v>7.8321790271388593E-14</c:v>
                </c:pt>
                <c:pt idx="160">
                  <c:v>1.1287018885794006E-13</c:v>
                </c:pt>
                <c:pt idx="161">
                  <c:v>1.6229682222575172E-13</c:v>
                </c:pt>
                <c:pt idx="162">
                  <c:v>2.3284928036466623E-13</c:v>
                </c:pt>
                <c:pt idx="163">
                  <c:v>3.3332961648945143E-13</c:v>
                </c:pt>
                <c:pt idx="164">
                  <c:v>4.7610969399279195E-13</c:v>
                </c:pt>
                <c:pt idx="165">
                  <c:v>6.7853814103260404E-13</c:v>
                </c:pt>
                <c:pt idx="166">
                  <c:v>9.6488515349034107E-13</c:v>
                </c:pt>
                <c:pt idx="167">
                  <c:v>1.3690241282861665E-12</c:v>
                </c:pt>
                <c:pt idx="168">
                  <c:v>1.9381201629571828E-12</c:v>
                </c:pt>
                <c:pt idx="169">
                  <c:v>2.7376909223796933E-12</c:v>
                </c:pt>
                <c:pt idx="170">
                  <c:v>3.8585332863279566E-12</c:v>
                </c:pt>
                <c:pt idx="171">
                  <c:v>5.4261801117750439E-12</c:v>
                </c:pt>
                <c:pt idx="172">
                  <c:v>7.6137792038494472E-12</c:v>
                </c:pt>
                <c:pt idx="173">
                  <c:v>1.0659589253717935E-11</c:v>
                </c:pt>
                <c:pt idx="174">
                  <c:v>1.4890688589760325E-11</c:v>
                </c:pt>
                <c:pt idx="175">
                  <c:v>2.0755022627225878E-11</c:v>
                </c:pt>
                <c:pt idx="176">
                  <c:v>2.886461439050974E-11</c:v>
                </c:pt>
                <c:pt idx="177">
                  <c:v>4.0053680370146126E-11</c:v>
                </c:pt>
                <c:pt idx="178">
                  <c:v>5.5456596773184124E-11</c:v>
                </c:pt>
                <c:pt idx="179">
                  <c:v>7.6612232894055726E-11</c:v>
                </c:pt>
                <c:pt idx="180">
                  <c:v>1.0560321614255358E-10</c:v>
                </c:pt>
                <c:pt idx="181">
                  <c:v>1.4524135381537502E-10</c:v>
                </c:pt>
                <c:pt idx="182">
                  <c:v>1.9931388336648114E-10</c:v>
                </c:pt>
                <c:pt idx="183">
                  <c:v>2.7290967505082543E-10</c:v>
                </c:pt>
                <c:pt idx="184">
                  <c:v>3.7285024492047337E-10</c:v>
                </c:pt>
                <c:pt idx="185">
                  <c:v>5.0825779971685875E-10</c:v>
                </c:pt>
                <c:pt idx="186">
                  <c:v>6.9130196334450104E-10</c:v>
                </c:pt>
                <c:pt idx="187">
                  <c:v>9.381788703008614E-10</c:v>
                </c:pt>
                <c:pt idx="188">
                  <c:v>1.2703916298481847E-9</c:v>
                </c:pt>
                <c:pt idx="189">
                  <c:v>1.716420602414987E-9</c:v>
                </c:pt>
                <c:pt idx="190">
                  <c:v>2.3138965194951843E-9</c:v>
                </c:pt>
                <c:pt idx="191">
                  <c:v>3.1124204905089967E-9</c:v>
                </c:pt>
                <c:pt idx="192">
                  <c:v>4.1772139313785575E-9</c:v>
                </c:pt>
                <c:pt idx="193">
                  <c:v>5.5938303202475211E-9</c:v>
                </c:pt>
                <c:pt idx="194">
                  <c:v>7.47422174659729E-9</c:v>
                </c:pt>
                <c:pt idx="195">
                  <c:v>9.9645292697479609E-9</c:v>
                </c:pt>
                <c:pt idx="196">
                  <c:v>1.3255060517507491E-8</c:v>
                </c:pt>
                <c:pt idx="197">
                  <c:v>1.7593034791311257E-8</c:v>
                </c:pt>
                <c:pt idx="198">
                  <c:v>2.3298820052154913E-8</c:v>
                </c:pt>
                <c:pt idx="199">
                  <c:v>3.0786563320300922E-8</c:v>
                </c:pt>
                <c:pt idx="200">
                  <c:v>4.0590333082526127E-8</c:v>
                </c:pt>
                <c:pt idx="201">
                  <c:v>5.3397157349915662E-8</c:v>
                </c:pt>
                <c:pt idx="202">
                  <c:v>7.0088663545456774E-8</c:v>
                </c:pt>
                <c:pt idx="203">
                  <c:v>9.1793417526536787E-8</c:v>
                </c:pt>
                <c:pt idx="204">
                  <c:v>1.1995253167411772E-7</c:v>
                </c:pt>
                <c:pt idx="205">
                  <c:v>1.5640168104264669E-7</c:v>
                </c:pt>
                <c:pt idx="206">
                  <c:v>2.034733492420852E-7</c:v>
                </c:pt>
                <c:pt idx="207">
                  <c:v>2.6412394166234664E-7</c:v>
                </c:pt>
                <c:pt idx="208">
                  <c:v>3.4209137518045854E-7</c:v>
                </c:pt>
                <c:pt idx="209">
                  <c:v>4.4208990582610915E-7</c:v>
                </c:pt>
                <c:pt idx="210">
                  <c:v>5.7005031729528123E-7</c:v>
                </c:pt>
                <c:pt idx="211">
                  <c:v>7.3341519516244271E-7</c:v>
                </c:pt>
                <c:pt idx="212">
                  <c:v>9.4150088888986491E-7</c:v>
                </c:pt>
                <c:pt idx="213">
                  <c:v>1.2059399542841982E-6</c:v>
                </c:pt>
                <c:pt idx="214">
                  <c:v>1.5412204141007312E-6</c:v>
                </c:pt>
                <c:pt idx="215">
                  <c:v>1.9653411181989328E-6</c:v>
                </c:pt>
                <c:pt idx="216">
                  <c:v>2.5006058737486563E-6</c:v>
                </c:pt>
                <c:pt idx="217">
                  <c:v>3.1745828992416339E-6</c:v>
                </c:pt>
                <c:pt idx="218">
                  <c:v>4.0212605834944061E-6</c:v>
                </c:pt>
                <c:pt idx="219">
                  <c:v>5.0824355526701166E-6</c:v>
                </c:pt>
                <c:pt idx="220">
                  <c:v>6.4093747137229512E-6</c:v>
                </c:pt>
                <c:pt idx="221">
                  <c:v>8.0647992979389823E-6</c:v>
                </c:pt>
                <c:pt idx="222">
                  <c:v>1.0125246014983037E-5</c:v>
                </c:pt>
                <c:pt idx="223">
                  <c:v>1.2683868280418953E-5</c:v>
                </c:pt>
                <c:pt idx="224">
                  <c:v>1.5853749122346453E-5</c:v>
                </c:pt>
                <c:pt idx="225">
                  <c:v>1.977180681651417E-5</c:v>
                </c:pt>
                <c:pt idx="226">
                  <c:v>2.46033845378253E-5</c:v>
                </c:pt>
                <c:pt idx="227">
                  <c:v>3.0547626321991087E-5</c:v>
                </c:pt>
                <c:pt idx="228">
                  <c:v>3.7843753350648882E-5</c:v>
                </c:pt>
                <c:pt idx="229">
                  <c:v>4.6778366921906492E-5</c:v>
                </c:pt>
                <c:pt idx="230">
                  <c:v>5.7693917324908828E-5</c:v>
                </c:pt>
                <c:pt idx="231">
                  <c:v>7.0998491038438684E-5</c:v>
                </c:pt>
                <c:pt idx="232">
                  <c:v>8.7177082008675508E-5</c:v>
                </c:pt>
                <c:pt idx="233">
                  <c:v>1.0680452596534933E-4</c:v>
                </c:pt>
                <c:pt idx="234">
                  <c:v>1.3056028948481275E-4</c:v>
                </c:pt>
                <c:pt idx="235">
                  <c:v>1.592453174149766E-4</c:v>
                </c:pt>
                <c:pt idx="236">
                  <c:v>1.9380115288403571E-4</c:v>
                </c:pt>
                <c:pt idx="237">
                  <c:v>2.3533155289398499E-4</c:v>
                </c:pt>
                <c:pt idx="238">
                  <c:v>2.8512682884878401E-4</c:v>
                </c:pt>
                <c:pt idx="239">
                  <c:v>3.4469114460928358E-4</c:v>
                </c:pt>
                <c:pt idx="240">
                  <c:v>4.1577300405410143E-4</c:v>
                </c:pt>
                <c:pt idx="241">
                  <c:v>5.0039915484120583E-4</c:v>
                </c:pt>
                <c:pt idx="242">
                  <c:v>6.0091212423234099E-4</c:v>
                </c:pt>
                <c:pt idx="243">
                  <c:v>7.2001158553521689E-4</c:v>
                </c:pt>
                <c:pt idx="244">
                  <c:v>8.6079972897506627E-4</c:v>
                </c:pt>
                <c:pt idx="245">
                  <c:v>1.0268307776494538E-3</c:v>
                </c:pt>
                <c:pt idx="246">
                  <c:v>1.2221647466757687E-3</c:v>
                </c:pt>
                <c:pt idx="247">
                  <c:v>1.4514254907708739E-3</c:v>
                </c:pt>
                <c:pt idx="248">
                  <c:v>1.7198630214325719E-3</c:v>
                </c:pt>
                <c:pt idx="249">
                  <c:v>2.033419998850366E-3</c:v>
                </c:pt>
                <c:pt idx="250">
                  <c:v>2.3988022150262639E-3</c:v>
                </c:pt>
                <c:pt idx="251">
                  <c:v>2.8235527828887096E-3</c:v>
                </c:pt>
                <c:pt idx="252">
                  <c:v>3.3161296312192558E-3</c:v>
                </c:pt>
                <c:pt idx="253">
                  <c:v>3.8859857770477285E-3</c:v>
                </c:pt>
                <c:pt idx="254">
                  <c:v>4.5436517062037033E-3</c:v>
                </c:pt>
                <c:pt idx="255">
                  <c:v>5.3008190397152675E-3</c:v>
                </c:pt>
                <c:pt idx="256">
                  <c:v>6.170424499922127E-3</c:v>
                </c:pt>
                <c:pt idx="257">
                  <c:v>7.1667330171902091E-3</c:v>
                </c:pt>
                <c:pt idx="258">
                  <c:v>8.3054186381569875E-3</c:v>
                </c:pt>
                <c:pt idx="259">
                  <c:v>9.6036417122128629E-3</c:v>
                </c:pt>
                <c:pt idx="260">
                  <c:v>1.1080120647700704E-2</c:v>
                </c:pt>
                <c:pt idx="261">
                  <c:v>1.2755196346917425E-2</c:v>
                </c:pt>
                <c:pt idx="262">
                  <c:v>1.4650887253801606E-2</c:v>
                </c:pt>
                <c:pt idx="263">
                  <c:v>1.6790932785085096E-2</c:v>
                </c:pt>
                <c:pt idx="264">
                  <c:v>1.9200822770044326E-2</c:v>
                </c:pt>
                <c:pt idx="265">
                  <c:v>2.1907810401587721E-2</c:v>
                </c:pt>
                <c:pt idx="266">
                  <c:v>2.4940906108356656E-2</c:v>
                </c:pt>
                <c:pt idx="267">
                  <c:v>2.8330849700103005E-2</c:v>
                </c:pt>
                <c:pt idx="268">
                  <c:v>3.2110058123216587E-2</c:v>
                </c:pt>
                <c:pt idx="269">
                  <c:v>3.6312546196203659E-2</c:v>
                </c:pt>
                <c:pt idx="270">
                  <c:v>4.0973817782203104E-2</c:v>
                </c:pt>
                <c:pt idx="271">
                  <c:v>4.6130725002853083E-2</c:v>
                </c:pt>
                <c:pt idx="272">
                  <c:v>5.182129330991847E-2</c:v>
                </c:pt>
                <c:pt idx="273">
                  <c:v>5.8084510512107466E-2</c:v>
                </c:pt>
                <c:pt idx="274">
                  <c:v>6.4960078207405555E-2</c:v>
                </c:pt>
                <c:pt idx="275">
                  <c:v>7.2488124497676498E-2</c:v>
                </c:pt>
                <c:pt idx="276">
                  <c:v>8.0708877362349427E-2</c:v>
                </c:pt>
                <c:pt idx="277">
                  <c:v>8.9662298640129423E-2</c:v>
                </c:pt>
                <c:pt idx="278">
                  <c:v>9.9387679208363944E-2</c:v>
                </c:pt>
                <c:pt idx="279">
                  <c:v>0.10992319665347254</c:v>
                </c:pt>
                <c:pt idx="280">
                  <c:v>0.12130543748509523</c:v>
                </c:pt>
                <c:pt idx="281">
                  <c:v>0.13356888675157105</c:v>
                </c:pt>
                <c:pt idx="282">
                  <c:v>0.14674538875311002</c:v>
                </c:pt>
                <c:pt idx="283">
                  <c:v>0.16086358340757276</c:v>
                </c:pt>
                <c:pt idx="284">
                  <c:v>0.17594832368619259</c:v>
                </c:pt>
                <c:pt idx="285">
                  <c:v>0.19202008038519158</c:v>
                </c:pt>
                <c:pt idx="286">
                  <c:v>0.20909434131492127</c:v>
                </c:pt>
                <c:pt idx="287">
                  <c:v>0.22718101275065058</c:v>
                </c:pt>
                <c:pt idx="288">
                  <c:v>0.24628383167746587</c:v>
                </c:pt>
                <c:pt idx="289">
                  <c:v>0.2663997979547294</c:v>
                </c:pt>
                <c:pt idx="290">
                  <c:v>0.28751863600224348</c:v>
                </c:pt>
                <c:pt idx="291">
                  <c:v>0.3096222959505715</c:v>
                </c:pt>
                <c:pt idx="292">
                  <c:v>0.33268450438320341</c:v>
                </c:pt>
                <c:pt idx="293">
                  <c:v>0.35667037481173669</c:v>
                </c:pt>
                <c:pt idx="294">
                  <c:v>0.38153608785290005</c:v>
                </c:pt>
                <c:pt idx="295">
                  <c:v>0.40722865070716352</c:v>
                </c:pt>
                <c:pt idx="296">
                  <c:v>0.43368574496562617</c:v>
                </c:pt>
                <c:pt idx="297">
                  <c:v>0.4608356709917697</c:v>
                </c:pt>
                <c:pt idx="298">
                  <c:v>0.4885973961389698</c:v>
                </c:pt>
                <c:pt idx="299">
                  <c:v>0.51688071287961301</c:v>
                </c:pt>
                <c:pt idx="300">
                  <c:v>0.54558651154853821</c:v>
                </c:pt>
                <c:pt idx="301">
                  <c:v>0.57460717085856283</c:v>
                </c:pt>
                <c:pt idx="302">
                  <c:v>0.60382706765030314</c:v>
                </c:pt>
                <c:pt idx="303">
                  <c:v>0.63312320551825452</c:v>
                </c:pt>
                <c:pt idx="304">
                  <c:v>0.66236596004046033</c:v>
                </c:pt>
                <c:pt idx="305">
                  <c:v>0.6914199363641268</c:v>
                </c:pt>
                <c:pt idx="306">
                  <c:v>0.7201449329015337</c:v>
                </c:pt>
                <c:pt idx="307">
                  <c:v>0.74839700290922995</c:v>
                </c:pt>
                <c:pt idx="308">
                  <c:v>0.77602960380001629</c:v>
                </c:pt>
                <c:pt idx="309">
                  <c:v>0.802894822213435</c:v>
                </c:pt>
                <c:pt idx="310">
                  <c:v>0.82884466118780542</c:v>
                </c:pt>
                <c:pt idx="311">
                  <c:v>0.85373237427518578</c:v>
                </c:pt>
                <c:pt idx="312">
                  <c:v>0.87741383015740326</c:v>
                </c:pt>
                <c:pt idx="313">
                  <c:v>0.89974889029033178</c:v>
                </c:pt>
                <c:pt idx="314">
                  <c:v>0.92060278135423412</c:v>
                </c:pt>
                <c:pt idx="315">
                  <c:v>0.93984744384417884</c:v>
                </c:pt>
                <c:pt idx="316">
                  <c:v>0.95736283801405986</c:v>
                </c:pt>
                <c:pt idx="317">
                  <c:v>0.97303818860163327</c:v>
                </c:pt>
                <c:pt idx="318">
                  <c:v>0.9867731503140218</c:v>
                </c:pt>
                <c:pt idx="319">
                  <c:v>0.99847887693963211</c:v>
                </c:pt>
                <c:pt idx="320">
                  <c:v>1.0080789781621515</c:v>
                </c:pt>
                <c:pt idx="321">
                  <c:v>1.0155103496665052</c:v>
                </c:pt>
                <c:pt idx="322">
                  <c:v>1.0207238639196183</c:v>
                </c:pt>
                <c:pt idx="323">
                  <c:v>1.0236849110481043</c:v>
                </c:pt>
                <c:pt idx="324">
                  <c:v>1.0243737814823941</c:v>
                </c:pt>
                <c:pt idx="325">
                  <c:v>1.0227858844490254</c:v>
                </c:pt>
                <c:pt idx="326">
                  <c:v>1.0189317989226425</c:v>
                </c:pt>
                <c:pt idx="327">
                  <c:v>1.0128371562465834</c:v>
                </c:pt>
                <c:pt idx="328">
                  <c:v>1.004542356244045</c:v>
                </c:pt>
                <c:pt idx="329">
                  <c:v>0.9941021212186042</c:v>
                </c:pt>
                <c:pt idx="330">
                  <c:v>0.98158489473208188</c:v>
                </c:pt>
                <c:pt idx="331">
                  <c:v>0.96707209440027531</c:v>
                </c:pt>
                <c:pt idx="332">
                  <c:v>0.9506572301171835</c:v>
                </c:pt>
                <c:pt idx="333">
                  <c:v>0.93244490106456968</c:v>
                </c:pt>
                <c:pt idx="334">
                  <c:v>0.91254968655007207</c:v>
                </c:pt>
                <c:pt idx="335">
                  <c:v>0.89109494711369375</c:v>
                </c:pt>
                <c:pt idx="336">
                  <c:v>0.86821155342635314</c:v>
                </c:pt>
                <c:pt idx="337">
                  <c:v>0.84403656125946935</c:v>
                </c:pt>
                <c:pt idx="338">
                  <c:v>0.81871185122302959</c:v>
                </c:pt>
                <c:pt idx="339">
                  <c:v>0.79238275205050634</c:v>
                </c:pt>
                <c:pt idx="340">
                  <c:v>0.76519666595908331</c:v>
                </c:pt>
                <c:pt idx="341">
                  <c:v>0.73730171404664191</c:v>
                </c:pt>
                <c:pt idx="342">
                  <c:v>0.70884541882317376</c:v>
                </c:pt>
                <c:pt idx="343">
                  <c:v>0.67997343983988212</c:v>
                </c:pt>
                <c:pt idx="344">
                  <c:v>0.65082837700544305</c:v>
                </c:pt>
                <c:pt idx="345">
                  <c:v>0.6215486546010961</c:v>
                </c:pt>
                <c:pt idx="346">
                  <c:v>0.59226749726292838</c:v>
                </c:pt>
                <c:pt idx="347">
                  <c:v>0.56311200733155764</c:v>
                </c:pt>
                <c:pt idx="348">
                  <c:v>0.53420235101807834</c:v>
                </c:pt>
                <c:pt idx="349">
                  <c:v>0.50565105884233885</c:v>
                </c:pt>
                <c:pt idx="350">
                  <c:v>0.47756244380607921</c:v>
                </c:pt>
                <c:pt idx="351">
                  <c:v>0.45003213880803694</c:v>
                </c:pt>
                <c:pt idx="352">
                  <c:v>0.42314675292690179</c:v>
                </c:pt>
                <c:pt idx="353">
                  <c:v>0.39698364442363387</c:v>
                </c:pt>
                <c:pt idx="354">
                  <c:v>0.37161080667575924</c:v>
                </c:pt>
                <c:pt idx="355">
                  <c:v>0.34708686177691261</c:v>
                </c:pt>
                <c:pt idx="356">
                  <c:v>0.3234611552344116</c:v>
                </c:pt>
                <c:pt idx="357">
                  <c:v>0.30077394409028624</c:v>
                </c:pt>
                <c:pt idx="358">
                  <c:v>0.27905666988624056</c:v>
                </c:pt>
                <c:pt idx="359">
                  <c:v>0.25833230719479949</c:v>
                </c:pt>
                <c:pt idx="360">
                  <c:v>0.23861577794703109</c:v>
                </c:pt>
                <c:pt idx="361">
                  <c:v>0.21991442149695081</c:v>
                </c:pt>
                <c:pt idx="362">
                  <c:v>0.20222851026527666</c:v>
                </c:pt>
                <c:pt idx="363">
                  <c:v>0.18555180088837819</c:v>
                </c:pt>
                <c:pt idx="364">
                  <c:v>0.16987211104687563</c:v>
                </c:pt>
                <c:pt idx="365">
                  <c:v>0.15517191254486087</c:v>
                </c:pt>
                <c:pt idx="366">
                  <c:v>0.14142893173580726</c:v>
                </c:pt>
                <c:pt idx="367">
                  <c:v>0.12861674902442177</c:v>
                </c:pt>
                <c:pt idx="368">
                  <c:v>0.11670538989385749</c:v>
                </c:pt>
                <c:pt idx="369">
                  <c:v>0.10566190069368374</c:v>
                </c:pt>
                <c:pt idx="370">
                  <c:v>9.5450903255070038E-2</c:v>
                </c:pt>
                <c:pt idx="371">
                  <c:v>8.6035123255920318E-2</c:v>
                </c:pt>
                <c:pt idx="372">
                  <c:v>7.7375888121607159E-2</c:v>
                </c:pt>
                <c:pt idx="373">
                  <c:v>6.9433591099484784E-2</c:v>
                </c:pt>
                <c:pt idx="374">
                  <c:v>6.2168118972318845E-2</c:v>
                </c:pt>
                <c:pt idx="375">
                  <c:v>5.5539241663975038E-2</c:v>
                </c:pt>
                <c:pt idx="376">
                  <c:v>4.9506962729088264E-2</c:v>
                </c:pt>
                <c:pt idx="377">
                  <c:v>4.4031830398079494E-2</c:v>
                </c:pt>
                <c:pt idx="378">
                  <c:v>3.9075209463031717E-2</c:v>
                </c:pt>
                <c:pt idx="379">
                  <c:v>3.45995148339001E-2</c:v>
                </c:pt>
                <c:pt idx="380">
                  <c:v>3.0568408065595753E-2</c:v>
                </c:pt>
                <c:pt idx="381">
                  <c:v>2.6946958553756103E-2</c:v>
                </c:pt>
                <c:pt idx="382">
                  <c:v>2.3701771421242829E-2</c:v>
                </c:pt>
                <c:pt idx="383">
                  <c:v>2.0801084370780095E-2</c:v>
                </c:pt>
                <c:pt idx="384">
                  <c:v>1.8214835965077145E-2</c:v>
                </c:pt>
                <c:pt idx="385">
                  <c:v>1.5914707918696286E-2</c:v>
                </c:pt>
                <c:pt idx="386">
                  <c:v>1.3874144051040914E-2</c:v>
                </c:pt>
                <c:pt idx="387">
                  <c:v>1.2068348562938433E-2</c:v>
                </c:pt>
                <c:pt idx="388">
                  <c:v>1.0474266266539974E-2</c:v>
                </c:pt>
                <c:pt idx="389">
                  <c:v>9.0705473260024178E-3</c:v>
                </c:pt>
                <c:pt idx="390">
                  <c:v>7.8374989610225688E-3</c:v>
                </c:pt>
                <c:pt idx="391">
                  <c:v>6.7570264329995652E-3</c:v>
                </c:pt>
                <c:pt idx="392">
                  <c:v>5.8125654803898906E-3</c:v>
                </c:pt>
                <c:pt idx="393">
                  <c:v>4.9890082013194564E-3</c:v>
                </c:pt>
                <c:pt idx="394">
                  <c:v>4.2726242029166627E-3</c:v>
                </c:pt>
                <c:pt idx="395">
                  <c:v>3.6509786528235123E-3</c:v>
                </c:pt>
                <c:pt idx="396">
                  <c:v>3.1128486830875406E-3</c:v>
                </c:pt>
                <c:pt idx="397">
                  <c:v>2.6481394137393465E-3</c:v>
                </c:pt>
                <c:pt idx="398">
                  <c:v>2.2478006858654897E-3</c:v>
                </c:pt>
                <c:pt idx="399">
                  <c:v>1.903745424392348E-3</c:v>
                </c:pt>
                <c:pt idx="400">
                  <c:v>1.6087703910771757E-3</c:v>
                </c:pt>
                <c:pt idx="401">
                  <c:v>1.3564799398390298E-3</c:v>
                </c:pt>
                <c:pt idx="402">
                  <c:v>1.1412132505820036E-3</c:v>
                </c:pt>
                <c:pt idx="403">
                  <c:v>9.5797539468646864E-4</c:v>
                </c:pt>
                <c:pt idx="404">
                  <c:v>8.0237247563007914E-4</c:v>
                </c:pt>
                <c:pt idx="405">
                  <c:v>6.7055099169808607E-4</c:v>
                </c:pt>
                <c:pt idx="406">
                  <c:v>5.5914148413998112E-4</c:v>
                </c:pt>
                <c:pt idx="407">
                  <c:v>4.6520646290128752E-4</c:v>
                </c:pt>
                <c:pt idx="408">
                  <c:v>3.8619254251292075E-4</c:v>
                </c:pt>
                <c:pt idx="409">
                  <c:v>3.1988667203852966E-4</c:v>
                </c:pt>
                <c:pt idx="410">
                  <c:v>2.6437630425874583E-4</c:v>
                </c:pt>
                <c:pt idx="411">
                  <c:v>2.1801331955480029E-4</c:v>
                </c:pt>
                <c:pt idx="412">
                  <c:v>1.7938149826473096E-4</c:v>
                </c:pt>
                <c:pt idx="413">
                  <c:v>1.4726732064932179E-4</c:v>
                </c:pt>
                <c:pt idx="414">
                  <c:v>1.2063386507236649E-4</c:v>
                </c:pt>
                <c:pt idx="415">
                  <c:v>9.8597571662506427E-5</c:v>
                </c:pt>
                <c:pt idx="416">
                  <c:v>8.040763972790378E-5</c:v>
                </c:pt>
                <c:pt idx="417">
                  <c:v>6.5427831750041151E-5</c:v>
                </c:pt>
                <c:pt idx="418">
                  <c:v>5.3120464168602974E-5</c:v>
                </c:pt>
                <c:pt idx="419">
                  <c:v>4.303237473842702E-5</c:v>
                </c:pt>
                <c:pt idx="420">
                  <c:v>3.4782667418939451E-5</c:v>
                </c:pt>
                <c:pt idx="421">
                  <c:v>2.8052048046556454E-5</c:v>
                </c:pt>
                <c:pt idx="422">
                  <c:v>2.2573577012189936E-5</c:v>
                </c:pt>
                <c:pt idx="423">
                  <c:v>1.8124678457153496E-5</c:v>
                </c:pt>
                <c:pt idx="424">
                  <c:v>1.4520258811584433E-5</c:v>
                </c:pt>
                <c:pt idx="425">
                  <c:v>1.1606800587137244E-5</c:v>
                </c:pt>
                <c:pt idx="426">
                  <c:v>9.2573100086901541E-6</c:v>
                </c:pt>
                <c:pt idx="427">
                  <c:v>7.367009182249034E-6</c:v>
                </c:pt>
                <c:pt idx="428">
                  <c:v>5.8496749421041775E-6</c:v>
                </c:pt>
                <c:pt idx="429">
                  <c:v>4.6345372278623379E-6</c:v>
                </c:pt>
                <c:pt idx="430">
                  <c:v>3.6636597685340601E-6</c:v>
                </c:pt>
                <c:pt idx="431">
                  <c:v>2.8897349778182133E-6</c:v>
                </c:pt>
                <c:pt idx="432">
                  <c:v>2.2742332931333773E-6</c:v>
                </c:pt>
                <c:pt idx="433">
                  <c:v>1.7858547374314586E-6</c:v>
                </c:pt>
                <c:pt idx="434">
                  <c:v>1.3992372760294448E-6</c:v>
                </c:pt>
                <c:pt idx="435">
                  <c:v>1.0938826181367017E-6</c:v>
                </c:pt>
                <c:pt idx="436">
                  <c:v>8.5326551816496148E-7</c:v>
                </c:pt>
                <c:pt idx="437">
                  <c:v>6.6409741296012832E-7</c:v>
                </c:pt>
                <c:pt idx="438">
                  <c:v>5.1571943753009184E-7</c:v>
                </c:pt>
                <c:pt idx="439">
                  <c:v>3.9960354395036175E-7</c:v>
                </c:pt>
                <c:pt idx="440">
                  <c:v>3.0894365554109786E-7</c:v>
                </c:pt>
                <c:pt idx="441">
                  <c:v>2.383215691706272E-7</c:v>
                </c:pt>
                <c:pt idx="442">
                  <c:v>1.8343471842605705E-7</c:v>
                </c:pt>
                <c:pt idx="443">
                  <c:v>1.4087497242167746E-7</c:v>
                </c:pt>
                <c:pt idx="444">
                  <c:v>1.0794940914862785E-7</c:v>
                </c:pt>
                <c:pt idx="445">
                  <c:v>8.2535505232392935E-8</c:v>
                </c:pt>
                <c:pt idx="446">
                  <c:v>6.2964459200883622E-8</c:v>
                </c:pt>
                <c:pt idx="447">
                  <c:v>4.7927443068128093E-8</c:v>
                </c:pt>
                <c:pt idx="448">
                  <c:v>3.640048425318913E-8</c:v>
                </c:pt>
                <c:pt idx="449">
                  <c:v>2.7584440632687712E-8</c:v>
                </c:pt>
                <c:pt idx="450">
                  <c:v>2.0857167112834582E-8</c:v>
                </c:pt>
                <c:pt idx="451">
                  <c:v>1.5735501148637387E-8</c:v>
                </c:pt>
                <c:pt idx="452">
                  <c:v>1.1845133400032916E-8</c:v>
                </c:pt>
                <c:pt idx="453">
                  <c:v>8.8967923062570822E-9</c:v>
                </c:pt>
                <c:pt idx="454">
                  <c:v>6.6674699523649138E-9</c:v>
                </c:pt>
                <c:pt idx="455">
                  <c:v>4.9856616405472898E-9</c:v>
                </c:pt>
                <c:pt idx="456">
                  <c:v>3.7197919822970228E-9</c:v>
                </c:pt>
                <c:pt idx="457">
                  <c:v>2.7691636736745455E-9</c:v>
                </c:pt>
                <c:pt idx="458">
                  <c:v>2.0568978139089145E-9</c:v>
                </c:pt>
                <c:pt idx="459">
                  <c:v>1.5244420729449459E-9</c:v>
                </c:pt>
                <c:pt idx="460">
                  <c:v>1.1273097286853455E-9</c:v>
                </c:pt>
                <c:pt idx="461">
                  <c:v>8.3178235376093694E-10</c:v>
                </c:pt>
                <c:pt idx="462">
                  <c:v>6.1236487124962684E-10</c:v>
                </c:pt>
                <c:pt idx="463">
                  <c:v>4.4982641483592019E-10</c:v>
                </c:pt>
                <c:pt idx="464">
                  <c:v>3.2969606141448245E-10</c:v>
                </c:pt>
                <c:pt idx="465">
                  <c:v>2.4111081020924526E-10</c:v>
                </c:pt>
                <c:pt idx="466">
                  <c:v>1.7593559931147842E-10</c:v>
                </c:pt>
                <c:pt idx="467">
                  <c:v>1.2809284923509913E-10</c:v>
                </c:pt>
                <c:pt idx="468">
                  <c:v>9.3052954358785303E-11</c:v>
                </c:pt>
                <c:pt idx="469">
                  <c:v>6.7448075951727263E-11</c:v>
                </c:pt>
                <c:pt idx="470">
                  <c:v>4.8780144607151291E-11</c:v>
                </c:pt>
                <c:pt idx="471">
                  <c:v>3.5200653032718232E-11</c:v>
                </c:pt>
                <c:pt idx="472">
                  <c:v>2.5345010555897971E-11</c:v>
                </c:pt>
                <c:pt idx="473">
                  <c:v>1.8208256025581497E-11</c:v>
                </c:pt>
                <c:pt idx="474">
                  <c:v>1.3052038471359904E-11</c:v>
                </c:pt>
                <c:pt idx="475">
                  <c:v>9.3351748762726764E-12</c:v>
                </c:pt>
                <c:pt idx="476">
                  <c:v>6.6619395830363605E-12</c:v>
                </c:pt>
                <c:pt idx="477">
                  <c:v>4.7436543953001973E-12</c:v>
                </c:pt>
                <c:pt idx="478">
                  <c:v>3.3702297668341571E-12</c:v>
                </c:pt>
                <c:pt idx="479">
                  <c:v>2.389131743644183E-12</c:v>
                </c:pt>
                <c:pt idx="480">
                  <c:v>1.6898758760069497E-12</c:v>
                </c:pt>
                <c:pt idx="481">
                  <c:v>1.1926242414932791E-12</c:v>
                </c:pt>
                <c:pt idx="482">
                  <c:v>8.3982070594808761E-13</c:v>
                </c:pt>
                <c:pt idx="483">
                  <c:v>5.900701458547523E-13</c:v>
                </c:pt>
                <c:pt idx="484">
                  <c:v>4.136707614116483E-13</c:v>
                </c:pt>
                <c:pt idx="485">
                  <c:v>2.8936108747837063E-13</c:v>
                </c:pt>
                <c:pt idx="486">
                  <c:v>2.019572968344777E-13</c:v>
                </c:pt>
                <c:pt idx="487">
                  <c:v>1.406413703142152E-13</c:v>
                </c:pt>
                <c:pt idx="488">
                  <c:v>9.7723890472599152E-14</c:v>
                </c:pt>
                <c:pt idx="489">
                  <c:v>6.7752063405354765E-14</c:v>
                </c:pt>
                <c:pt idx="490">
                  <c:v>4.6868216050309566E-14</c:v>
                </c:pt>
                <c:pt idx="491">
                  <c:v>3.2349564551871872E-14</c:v>
                </c:pt>
                <c:pt idx="492">
                  <c:v>2.2278839971073794E-14</c:v>
                </c:pt>
                <c:pt idx="493">
                  <c:v>1.5309141167182257E-14</c:v>
                </c:pt>
                <c:pt idx="494">
                  <c:v>1.04964683471576E-14</c:v>
                </c:pt>
                <c:pt idx="495">
                  <c:v>7.1807481024362109E-15</c:v>
                </c:pt>
                <c:pt idx="496">
                  <c:v>4.9015146241642754E-15</c:v>
                </c:pt>
                <c:pt idx="497">
                  <c:v>3.3382974621492928E-15</c:v>
                </c:pt>
                <c:pt idx="498">
                  <c:v>2.2685788601897302E-15</c:v>
                </c:pt>
                <c:pt idx="499">
                  <c:v>1.5382143133288648E-15</c:v>
                </c:pt>
                <c:pt idx="500">
                  <c:v>1.040672155445639E-15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1B5-4AD9-82F8-F81FB06A4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509568"/>
        <c:axId val="162511104"/>
      </c:scatterChart>
      <c:valAx>
        <c:axId val="162509568"/>
        <c:scaling>
          <c:orientation val="minMax"/>
          <c:max val="310"/>
          <c:min val="27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2511104"/>
        <c:crosses val="autoZero"/>
        <c:crossBetween val="midCat"/>
      </c:valAx>
      <c:valAx>
        <c:axId val="162511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25095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42"/>
          <c:w val="9.430399533391659E-2"/>
          <c:h val="0.57538013630649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940</c:v>
                </c:pt>
                <c:pt idx="1">
                  <c:v>940.05</c:v>
                </c:pt>
                <c:pt idx="2">
                  <c:v>940.09999999999991</c:v>
                </c:pt>
                <c:pt idx="3">
                  <c:v>940.14999999999986</c:v>
                </c:pt>
                <c:pt idx="4">
                  <c:v>940.19999999999982</c:v>
                </c:pt>
                <c:pt idx="5">
                  <c:v>940.24999999999977</c:v>
                </c:pt>
                <c:pt idx="6">
                  <c:v>940.29999999999973</c:v>
                </c:pt>
                <c:pt idx="7">
                  <c:v>940.34999999999968</c:v>
                </c:pt>
                <c:pt idx="8">
                  <c:v>940.39999999999964</c:v>
                </c:pt>
                <c:pt idx="9">
                  <c:v>940.44999999999959</c:v>
                </c:pt>
                <c:pt idx="10">
                  <c:v>940.49999999999955</c:v>
                </c:pt>
                <c:pt idx="11">
                  <c:v>940.5499999999995</c:v>
                </c:pt>
                <c:pt idx="12">
                  <c:v>940.59999999999945</c:v>
                </c:pt>
                <c:pt idx="13">
                  <c:v>940.64999999999941</c:v>
                </c:pt>
                <c:pt idx="14">
                  <c:v>940.69999999999936</c:v>
                </c:pt>
                <c:pt idx="15">
                  <c:v>940.74999999999932</c:v>
                </c:pt>
                <c:pt idx="16">
                  <c:v>940.79999999999927</c:v>
                </c:pt>
                <c:pt idx="17">
                  <c:v>940.84999999999923</c:v>
                </c:pt>
                <c:pt idx="18">
                  <c:v>940.89999999999918</c:v>
                </c:pt>
                <c:pt idx="19">
                  <c:v>940.94999999999914</c:v>
                </c:pt>
                <c:pt idx="20">
                  <c:v>940.99999999999909</c:v>
                </c:pt>
                <c:pt idx="21">
                  <c:v>941.04999999999905</c:v>
                </c:pt>
                <c:pt idx="22">
                  <c:v>941.099999999999</c:v>
                </c:pt>
                <c:pt idx="23">
                  <c:v>941.14999999999895</c:v>
                </c:pt>
                <c:pt idx="24">
                  <c:v>941.19999999999891</c:v>
                </c:pt>
                <c:pt idx="25">
                  <c:v>941.24999999999886</c:v>
                </c:pt>
                <c:pt idx="26">
                  <c:v>941.29999999999882</c:v>
                </c:pt>
                <c:pt idx="27">
                  <c:v>941.34999999999877</c:v>
                </c:pt>
                <c:pt idx="28">
                  <c:v>941.39999999999873</c:v>
                </c:pt>
                <c:pt idx="29">
                  <c:v>941.44999999999868</c:v>
                </c:pt>
                <c:pt idx="30">
                  <c:v>941.49999999999864</c:v>
                </c:pt>
                <c:pt idx="31">
                  <c:v>941.54999999999859</c:v>
                </c:pt>
                <c:pt idx="32">
                  <c:v>941.59999999999854</c:v>
                </c:pt>
                <c:pt idx="33">
                  <c:v>941.6499999999985</c:v>
                </c:pt>
                <c:pt idx="34">
                  <c:v>941.69999999999845</c:v>
                </c:pt>
                <c:pt idx="35">
                  <c:v>941.74999999999841</c:v>
                </c:pt>
                <c:pt idx="36">
                  <c:v>941.79999999999836</c:v>
                </c:pt>
                <c:pt idx="37">
                  <c:v>941.84999999999832</c:v>
                </c:pt>
                <c:pt idx="38">
                  <c:v>941.89999999999827</c:v>
                </c:pt>
                <c:pt idx="39">
                  <c:v>941.94999999999823</c:v>
                </c:pt>
                <c:pt idx="40">
                  <c:v>941.99999999999818</c:v>
                </c:pt>
                <c:pt idx="41">
                  <c:v>942.04999999999814</c:v>
                </c:pt>
                <c:pt idx="42">
                  <c:v>942.09999999999809</c:v>
                </c:pt>
                <c:pt idx="43">
                  <c:v>942.14999999999804</c:v>
                </c:pt>
                <c:pt idx="44">
                  <c:v>942.199999999998</c:v>
                </c:pt>
                <c:pt idx="45">
                  <c:v>942.24999999999795</c:v>
                </c:pt>
                <c:pt idx="46">
                  <c:v>942.29999999999791</c:v>
                </c:pt>
                <c:pt idx="47">
                  <c:v>942.34999999999786</c:v>
                </c:pt>
                <c:pt idx="48">
                  <c:v>942.39999999999782</c:v>
                </c:pt>
                <c:pt idx="49">
                  <c:v>942.44999999999777</c:v>
                </c:pt>
                <c:pt idx="50">
                  <c:v>942.49999999999773</c:v>
                </c:pt>
                <c:pt idx="51">
                  <c:v>942.54999999999768</c:v>
                </c:pt>
                <c:pt idx="52">
                  <c:v>942.59999999999764</c:v>
                </c:pt>
                <c:pt idx="53">
                  <c:v>942.64999999999759</c:v>
                </c:pt>
                <c:pt idx="54">
                  <c:v>942.69999999999754</c:v>
                </c:pt>
                <c:pt idx="55">
                  <c:v>942.7499999999975</c:v>
                </c:pt>
                <c:pt idx="56">
                  <c:v>942.79999999999745</c:v>
                </c:pt>
                <c:pt idx="57">
                  <c:v>942.84999999999741</c:v>
                </c:pt>
                <c:pt idx="58">
                  <c:v>942.89999999999736</c:v>
                </c:pt>
                <c:pt idx="59">
                  <c:v>942.94999999999732</c:v>
                </c:pt>
                <c:pt idx="60">
                  <c:v>942.99999999999727</c:v>
                </c:pt>
                <c:pt idx="61">
                  <c:v>943.04999999999723</c:v>
                </c:pt>
                <c:pt idx="62">
                  <c:v>943.09999999999718</c:v>
                </c:pt>
                <c:pt idx="63">
                  <c:v>943.14999999999714</c:v>
                </c:pt>
                <c:pt idx="64">
                  <c:v>943.19999999999709</c:v>
                </c:pt>
                <c:pt idx="65">
                  <c:v>943.24999999999704</c:v>
                </c:pt>
                <c:pt idx="66">
                  <c:v>943.299999999997</c:v>
                </c:pt>
                <c:pt idx="67">
                  <c:v>943.34999999999695</c:v>
                </c:pt>
                <c:pt idx="68">
                  <c:v>943.39999999999691</c:v>
                </c:pt>
                <c:pt idx="69">
                  <c:v>943.44999999999686</c:v>
                </c:pt>
                <c:pt idx="70">
                  <c:v>943.49999999999682</c:v>
                </c:pt>
                <c:pt idx="71">
                  <c:v>943.54999999999677</c:v>
                </c:pt>
                <c:pt idx="72">
                  <c:v>943.59999999999673</c:v>
                </c:pt>
                <c:pt idx="73">
                  <c:v>943.64999999999668</c:v>
                </c:pt>
                <c:pt idx="74">
                  <c:v>943.69999999999663</c:v>
                </c:pt>
                <c:pt idx="75">
                  <c:v>943.74999999999659</c:v>
                </c:pt>
                <c:pt idx="76">
                  <c:v>943.79999999999654</c:v>
                </c:pt>
                <c:pt idx="77">
                  <c:v>943.8499999999965</c:v>
                </c:pt>
                <c:pt idx="78">
                  <c:v>943.89999999999645</c:v>
                </c:pt>
                <c:pt idx="79">
                  <c:v>943.94999999999641</c:v>
                </c:pt>
                <c:pt idx="80">
                  <c:v>943.99999999999636</c:v>
                </c:pt>
                <c:pt idx="81">
                  <c:v>944.04999999999632</c:v>
                </c:pt>
                <c:pt idx="82">
                  <c:v>944.09999999999627</c:v>
                </c:pt>
                <c:pt idx="83">
                  <c:v>944.14999999999623</c:v>
                </c:pt>
                <c:pt idx="84">
                  <c:v>944.19999999999618</c:v>
                </c:pt>
                <c:pt idx="85">
                  <c:v>944.24999999999613</c:v>
                </c:pt>
                <c:pt idx="86">
                  <c:v>944.29999999999609</c:v>
                </c:pt>
                <c:pt idx="87">
                  <c:v>944.34999999999604</c:v>
                </c:pt>
                <c:pt idx="88">
                  <c:v>944.399999999996</c:v>
                </c:pt>
                <c:pt idx="89">
                  <c:v>944.44999999999595</c:v>
                </c:pt>
                <c:pt idx="90">
                  <c:v>944.49999999999591</c:v>
                </c:pt>
                <c:pt idx="91">
                  <c:v>944.54999999999586</c:v>
                </c:pt>
                <c:pt idx="92">
                  <c:v>944.59999999999582</c:v>
                </c:pt>
                <c:pt idx="93">
                  <c:v>944.64999999999577</c:v>
                </c:pt>
                <c:pt idx="94">
                  <c:v>944.69999999999573</c:v>
                </c:pt>
                <c:pt idx="95">
                  <c:v>944.74999999999568</c:v>
                </c:pt>
                <c:pt idx="96">
                  <c:v>944.79999999999563</c:v>
                </c:pt>
                <c:pt idx="97">
                  <c:v>944.84999999999559</c:v>
                </c:pt>
                <c:pt idx="98">
                  <c:v>944.89999999999554</c:v>
                </c:pt>
                <c:pt idx="99">
                  <c:v>944.9499999999955</c:v>
                </c:pt>
                <c:pt idx="100">
                  <c:v>944.99999999999545</c:v>
                </c:pt>
                <c:pt idx="101">
                  <c:v>945.04999999999541</c:v>
                </c:pt>
                <c:pt idx="102">
                  <c:v>945.09999999999536</c:v>
                </c:pt>
                <c:pt idx="103">
                  <c:v>945.14999999999532</c:v>
                </c:pt>
                <c:pt idx="104">
                  <c:v>945.19999999999527</c:v>
                </c:pt>
                <c:pt idx="105">
                  <c:v>945.24999999999523</c:v>
                </c:pt>
                <c:pt idx="106">
                  <c:v>945.29999999999518</c:v>
                </c:pt>
                <c:pt idx="107">
                  <c:v>945.34999999999513</c:v>
                </c:pt>
                <c:pt idx="108">
                  <c:v>945.39999999999509</c:v>
                </c:pt>
                <c:pt idx="109">
                  <c:v>945.44999999999504</c:v>
                </c:pt>
                <c:pt idx="110">
                  <c:v>945.499999999995</c:v>
                </c:pt>
                <c:pt idx="111">
                  <c:v>945.54999999999495</c:v>
                </c:pt>
                <c:pt idx="112">
                  <c:v>945.59999999999491</c:v>
                </c:pt>
                <c:pt idx="113">
                  <c:v>945.64999999999486</c:v>
                </c:pt>
                <c:pt idx="114">
                  <c:v>945.69999999999482</c:v>
                </c:pt>
                <c:pt idx="115">
                  <c:v>945.74999999999477</c:v>
                </c:pt>
                <c:pt idx="116">
                  <c:v>945.79999999999472</c:v>
                </c:pt>
                <c:pt idx="117">
                  <c:v>945.84999999999468</c:v>
                </c:pt>
                <c:pt idx="118">
                  <c:v>945.89999999999463</c:v>
                </c:pt>
                <c:pt idx="119">
                  <c:v>945.94999999999459</c:v>
                </c:pt>
                <c:pt idx="120">
                  <c:v>945.99999999999454</c:v>
                </c:pt>
                <c:pt idx="121">
                  <c:v>946.0499999999945</c:v>
                </c:pt>
                <c:pt idx="122">
                  <c:v>946.09999999999445</c:v>
                </c:pt>
                <c:pt idx="123">
                  <c:v>946.14999999999441</c:v>
                </c:pt>
                <c:pt idx="124">
                  <c:v>946.19999999999436</c:v>
                </c:pt>
                <c:pt idx="125">
                  <c:v>946.24999999999432</c:v>
                </c:pt>
                <c:pt idx="126">
                  <c:v>946.29999999999427</c:v>
                </c:pt>
                <c:pt idx="127">
                  <c:v>946.34999999999422</c:v>
                </c:pt>
                <c:pt idx="128">
                  <c:v>946.39999999999418</c:v>
                </c:pt>
                <c:pt idx="129">
                  <c:v>946.44999999999413</c:v>
                </c:pt>
                <c:pt idx="130">
                  <c:v>946.49999999999409</c:v>
                </c:pt>
                <c:pt idx="131">
                  <c:v>946.54999999999404</c:v>
                </c:pt>
                <c:pt idx="132">
                  <c:v>946.599999999994</c:v>
                </c:pt>
                <c:pt idx="133">
                  <c:v>946.64999999999395</c:v>
                </c:pt>
                <c:pt idx="134">
                  <c:v>946.69999999999391</c:v>
                </c:pt>
                <c:pt idx="135">
                  <c:v>946.74999999999386</c:v>
                </c:pt>
                <c:pt idx="136">
                  <c:v>946.79999999999382</c:v>
                </c:pt>
                <c:pt idx="137">
                  <c:v>946.84999999999377</c:v>
                </c:pt>
                <c:pt idx="138">
                  <c:v>946.89999999999372</c:v>
                </c:pt>
                <c:pt idx="139">
                  <c:v>946.94999999999368</c:v>
                </c:pt>
                <c:pt idx="140">
                  <c:v>946.99999999999363</c:v>
                </c:pt>
                <c:pt idx="141">
                  <c:v>947.04999999999359</c:v>
                </c:pt>
                <c:pt idx="142">
                  <c:v>947.09999999999354</c:v>
                </c:pt>
                <c:pt idx="143">
                  <c:v>947.1499999999935</c:v>
                </c:pt>
                <c:pt idx="144">
                  <c:v>947.19999999999345</c:v>
                </c:pt>
                <c:pt idx="145">
                  <c:v>947.24999999999341</c:v>
                </c:pt>
                <c:pt idx="146">
                  <c:v>947.29999999999336</c:v>
                </c:pt>
                <c:pt idx="147">
                  <c:v>947.34999999999332</c:v>
                </c:pt>
                <c:pt idx="148">
                  <c:v>947.39999999999327</c:v>
                </c:pt>
                <c:pt idx="149">
                  <c:v>947.44999999999322</c:v>
                </c:pt>
                <c:pt idx="150">
                  <c:v>947.49999999999318</c:v>
                </c:pt>
                <c:pt idx="151">
                  <c:v>947.54999999999313</c:v>
                </c:pt>
                <c:pt idx="152">
                  <c:v>947.59999999999309</c:v>
                </c:pt>
                <c:pt idx="153">
                  <c:v>947.64999999999304</c:v>
                </c:pt>
                <c:pt idx="154">
                  <c:v>947.699999999993</c:v>
                </c:pt>
                <c:pt idx="155">
                  <c:v>947.74999999999295</c:v>
                </c:pt>
                <c:pt idx="156">
                  <c:v>947.79999999999291</c:v>
                </c:pt>
                <c:pt idx="157">
                  <c:v>947.84999999999286</c:v>
                </c:pt>
                <c:pt idx="158">
                  <c:v>947.89999999999281</c:v>
                </c:pt>
                <c:pt idx="159">
                  <c:v>947.94999999999277</c:v>
                </c:pt>
                <c:pt idx="160">
                  <c:v>947.99999999999272</c:v>
                </c:pt>
                <c:pt idx="161">
                  <c:v>948.04999999999268</c:v>
                </c:pt>
                <c:pt idx="162">
                  <c:v>948.09999999999263</c:v>
                </c:pt>
                <c:pt idx="163">
                  <c:v>948.14999999999259</c:v>
                </c:pt>
                <c:pt idx="164">
                  <c:v>948.19999999999254</c:v>
                </c:pt>
                <c:pt idx="165">
                  <c:v>948.2499999999925</c:v>
                </c:pt>
                <c:pt idx="166">
                  <c:v>948.29999999999245</c:v>
                </c:pt>
                <c:pt idx="167">
                  <c:v>948.34999999999241</c:v>
                </c:pt>
                <c:pt idx="168">
                  <c:v>948.39999999999236</c:v>
                </c:pt>
                <c:pt idx="169">
                  <c:v>948.44999999999231</c:v>
                </c:pt>
                <c:pt idx="170">
                  <c:v>948.49999999999227</c:v>
                </c:pt>
                <c:pt idx="171">
                  <c:v>948.54999999999222</c:v>
                </c:pt>
                <c:pt idx="172">
                  <c:v>948.59999999999218</c:v>
                </c:pt>
                <c:pt idx="173">
                  <c:v>948.64999999999213</c:v>
                </c:pt>
                <c:pt idx="174">
                  <c:v>948.69999999999209</c:v>
                </c:pt>
                <c:pt idx="175">
                  <c:v>948.74999999999204</c:v>
                </c:pt>
                <c:pt idx="176">
                  <c:v>948.799999999992</c:v>
                </c:pt>
                <c:pt idx="177">
                  <c:v>948.84999999999195</c:v>
                </c:pt>
                <c:pt idx="178">
                  <c:v>948.89999999999191</c:v>
                </c:pt>
                <c:pt idx="179">
                  <c:v>948.94999999999186</c:v>
                </c:pt>
                <c:pt idx="180">
                  <c:v>948.99999999999181</c:v>
                </c:pt>
                <c:pt idx="181">
                  <c:v>949.04999999999177</c:v>
                </c:pt>
                <c:pt idx="182">
                  <c:v>949.09999999999172</c:v>
                </c:pt>
                <c:pt idx="183">
                  <c:v>949.14999999999168</c:v>
                </c:pt>
                <c:pt idx="184">
                  <c:v>949.19999999999163</c:v>
                </c:pt>
                <c:pt idx="185">
                  <c:v>949.24999999999159</c:v>
                </c:pt>
                <c:pt idx="186">
                  <c:v>949.29999999999154</c:v>
                </c:pt>
                <c:pt idx="187">
                  <c:v>949.3499999999915</c:v>
                </c:pt>
                <c:pt idx="188">
                  <c:v>949.39999999999145</c:v>
                </c:pt>
                <c:pt idx="189">
                  <c:v>949.44999999999141</c:v>
                </c:pt>
                <c:pt idx="190">
                  <c:v>949.49999999999136</c:v>
                </c:pt>
                <c:pt idx="191">
                  <c:v>949.54999999999131</c:v>
                </c:pt>
                <c:pt idx="192">
                  <c:v>949.59999999999127</c:v>
                </c:pt>
                <c:pt idx="193">
                  <c:v>949.64999999999122</c:v>
                </c:pt>
                <c:pt idx="194">
                  <c:v>949.69999999999118</c:v>
                </c:pt>
                <c:pt idx="195">
                  <c:v>949.74999999999113</c:v>
                </c:pt>
                <c:pt idx="196">
                  <c:v>949.79999999999109</c:v>
                </c:pt>
                <c:pt idx="197">
                  <c:v>949.84999999999104</c:v>
                </c:pt>
                <c:pt idx="198">
                  <c:v>949.899999999991</c:v>
                </c:pt>
                <c:pt idx="199">
                  <c:v>949.94999999999095</c:v>
                </c:pt>
                <c:pt idx="200">
                  <c:v>949.99999999999091</c:v>
                </c:pt>
                <c:pt idx="201">
                  <c:v>950.04999999999086</c:v>
                </c:pt>
                <c:pt idx="202">
                  <c:v>950.09999999999081</c:v>
                </c:pt>
                <c:pt idx="203">
                  <c:v>950.14999999999077</c:v>
                </c:pt>
                <c:pt idx="204">
                  <c:v>950.19999999999072</c:v>
                </c:pt>
                <c:pt idx="205">
                  <c:v>950.24999999999068</c:v>
                </c:pt>
                <c:pt idx="206">
                  <c:v>950.29999999999063</c:v>
                </c:pt>
                <c:pt idx="207">
                  <c:v>950.34999999999059</c:v>
                </c:pt>
                <c:pt idx="208">
                  <c:v>950.39999999999054</c:v>
                </c:pt>
                <c:pt idx="209">
                  <c:v>950.4499999999905</c:v>
                </c:pt>
                <c:pt idx="210">
                  <c:v>950.49999999999045</c:v>
                </c:pt>
                <c:pt idx="211">
                  <c:v>950.5499999999904</c:v>
                </c:pt>
                <c:pt idx="212">
                  <c:v>950.59999999999036</c:v>
                </c:pt>
                <c:pt idx="213">
                  <c:v>950.64999999999031</c:v>
                </c:pt>
                <c:pt idx="214">
                  <c:v>950.69999999999027</c:v>
                </c:pt>
                <c:pt idx="215">
                  <c:v>950.74999999999022</c:v>
                </c:pt>
                <c:pt idx="216">
                  <c:v>950.79999999999018</c:v>
                </c:pt>
                <c:pt idx="217">
                  <c:v>950.84999999999013</c:v>
                </c:pt>
                <c:pt idx="218">
                  <c:v>950.89999999999009</c:v>
                </c:pt>
                <c:pt idx="219">
                  <c:v>950.94999999999004</c:v>
                </c:pt>
                <c:pt idx="220">
                  <c:v>950.99999999999</c:v>
                </c:pt>
                <c:pt idx="221">
                  <c:v>951.04999999998995</c:v>
                </c:pt>
                <c:pt idx="222">
                  <c:v>951.0999999999899</c:v>
                </c:pt>
                <c:pt idx="223">
                  <c:v>951.14999999998986</c:v>
                </c:pt>
                <c:pt idx="224">
                  <c:v>951.19999999998981</c:v>
                </c:pt>
                <c:pt idx="225">
                  <c:v>951.24999999998977</c:v>
                </c:pt>
                <c:pt idx="226">
                  <c:v>951.29999999998972</c:v>
                </c:pt>
                <c:pt idx="227">
                  <c:v>951.34999999998968</c:v>
                </c:pt>
                <c:pt idx="228">
                  <c:v>951.39999999998963</c:v>
                </c:pt>
                <c:pt idx="229">
                  <c:v>951.44999999998959</c:v>
                </c:pt>
                <c:pt idx="230">
                  <c:v>951.49999999998954</c:v>
                </c:pt>
                <c:pt idx="231">
                  <c:v>951.5499999999895</c:v>
                </c:pt>
                <c:pt idx="232">
                  <c:v>951.59999999998945</c:v>
                </c:pt>
                <c:pt idx="233">
                  <c:v>951.6499999999894</c:v>
                </c:pt>
                <c:pt idx="234">
                  <c:v>951.69999999998936</c:v>
                </c:pt>
                <c:pt idx="235">
                  <c:v>951.74999999998931</c:v>
                </c:pt>
                <c:pt idx="236">
                  <c:v>951.79999999998927</c:v>
                </c:pt>
                <c:pt idx="237">
                  <c:v>951.84999999998922</c:v>
                </c:pt>
                <c:pt idx="238">
                  <c:v>951.89999999998918</c:v>
                </c:pt>
                <c:pt idx="239">
                  <c:v>951.94999999998913</c:v>
                </c:pt>
                <c:pt idx="240">
                  <c:v>951.99999999998909</c:v>
                </c:pt>
                <c:pt idx="241">
                  <c:v>952.04999999998904</c:v>
                </c:pt>
                <c:pt idx="242">
                  <c:v>952.099999999989</c:v>
                </c:pt>
                <c:pt idx="243">
                  <c:v>952.14999999998895</c:v>
                </c:pt>
                <c:pt idx="244">
                  <c:v>952.1999999999889</c:v>
                </c:pt>
                <c:pt idx="245">
                  <c:v>952.24999999998886</c:v>
                </c:pt>
                <c:pt idx="246">
                  <c:v>952.29999999998881</c:v>
                </c:pt>
                <c:pt idx="247">
                  <c:v>952.34999999998877</c:v>
                </c:pt>
                <c:pt idx="248">
                  <c:v>952.39999999998872</c:v>
                </c:pt>
                <c:pt idx="249">
                  <c:v>952.44999999998868</c:v>
                </c:pt>
                <c:pt idx="250">
                  <c:v>952.49999999998863</c:v>
                </c:pt>
                <c:pt idx="251">
                  <c:v>952.54999999998859</c:v>
                </c:pt>
                <c:pt idx="252">
                  <c:v>952.59999999998854</c:v>
                </c:pt>
                <c:pt idx="253">
                  <c:v>952.64999999998849</c:v>
                </c:pt>
                <c:pt idx="254">
                  <c:v>952.69999999998845</c:v>
                </c:pt>
                <c:pt idx="255">
                  <c:v>952.7499999999884</c:v>
                </c:pt>
                <c:pt idx="256">
                  <c:v>952.79999999998836</c:v>
                </c:pt>
                <c:pt idx="257">
                  <c:v>952.84999999998831</c:v>
                </c:pt>
                <c:pt idx="258">
                  <c:v>952.89999999998827</c:v>
                </c:pt>
                <c:pt idx="259">
                  <c:v>952.94999999998822</c:v>
                </c:pt>
                <c:pt idx="260">
                  <c:v>952.99999999998818</c:v>
                </c:pt>
                <c:pt idx="261">
                  <c:v>953.04999999998813</c:v>
                </c:pt>
                <c:pt idx="262">
                  <c:v>953.09999999998809</c:v>
                </c:pt>
                <c:pt idx="263">
                  <c:v>953.14999999998804</c:v>
                </c:pt>
                <c:pt idx="264">
                  <c:v>953.19999999998799</c:v>
                </c:pt>
                <c:pt idx="265">
                  <c:v>953.24999999998795</c:v>
                </c:pt>
                <c:pt idx="266">
                  <c:v>953.2999999999879</c:v>
                </c:pt>
                <c:pt idx="267">
                  <c:v>953.34999999998786</c:v>
                </c:pt>
                <c:pt idx="268">
                  <c:v>953.39999999998781</c:v>
                </c:pt>
                <c:pt idx="269">
                  <c:v>953.44999999998777</c:v>
                </c:pt>
                <c:pt idx="270">
                  <c:v>953.49999999998772</c:v>
                </c:pt>
                <c:pt idx="271">
                  <c:v>953.54999999998768</c:v>
                </c:pt>
                <c:pt idx="272">
                  <c:v>953.59999999998763</c:v>
                </c:pt>
                <c:pt idx="273">
                  <c:v>953.64999999998759</c:v>
                </c:pt>
                <c:pt idx="274">
                  <c:v>953.69999999998754</c:v>
                </c:pt>
                <c:pt idx="275">
                  <c:v>953.74999999998749</c:v>
                </c:pt>
                <c:pt idx="276">
                  <c:v>953.79999999998745</c:v>
                </c:pt>
                <c:pt idx="277">
                  <c:v>953.8499999999874</c:v>
                </c:pt>
                <c:pt idx="278">
                  <c:v>953.89999999998736</c:v>
                </c:pt>
                <c:pt idx="279">
                  <c:v>953.94999999998731</c:v>
                </c:pt>
                <c:pt idx="280">
                  <c:v>953.99999999998727</c:v>
                </c:pt>
                <c:pt idx="281">
                  <c:v>954.04999999998722</c:v>
                </c:pt>
                <c:pt idx="282">
                  <c:v>954.09999999998718</c:v>
                </c:pt>
                <c:pt idx="283">
                  <c:v>954.14999999998713</c:v>
                </c:pt>
                <c:pt idx="284">
                  <c:v>954.19999999998709</c:v>
                </c:pt>
                <c:pt idx="285">
                  <c:v>954.24999999998704</c:v>
                </c:pt>
                <c:pt idx="286">
                  <c:v>954.29999999998699</c:v>
                </c:pt>
                <c:pt idx="287">
                  <c:v>954.34999999998695</c:v>
                </c:pt>
                <c:pt idx="288">
                  <c:v>954.3999999999869</c:v>
                </c:pt>
                <c:pt idx="289">
                  <c:v>954.44999999998686</c:v>
                </c:pt>
                <c:pt idx="290">
                  <c:v>954.49999999998681</c:v>
                </c:pt>
                <c:pt idx="291">
                  <c:v>954.54999999998677</c:v>
                </c:pt>
                <c:pt idx="292">
                  <c:v>954.59999999998672</c:v>
                </c:pt>
                <c:pt idx="293">
                  <c:v>954.64999999998668</c:v>
                </c:pt>
                <c:pt idx="294">
                  <c:v>954.69999999998663</c:v>
                </c:pt>
                <c:pt idx="295">
                  <c:v>954.74999999998658</c:v>
                </c:pt>
                <c:pt idx="296">
                  <c:v>954.79999999998654</c:v>
                </c:pt>
                <c:pt idx="297">
                  <c:v>954.84999999998649</c:v>
                </c:pt>
                <c:pt idx="298">
                  <c:v>954.89999999998645</c:v>
                </c:pt>
                <c:pt idx="299">
                  <c:v>954.9499999999864</c:v>
                </c:pt>
                <c:pt idx="300">
                  <c:v>954.99999999998636</c:v>
                </c:pt>
                <c:pt idx="301">
                  <c:v>955.04999999998631</c:v>
                </c:pt>
                <c:pt idx="302">
                  <c:v>955.09999999998627</c:v>
                </c:pt>
                <c:pt idx="303">
                  <c:v>955.14999999998622</c:v>
                </c:pt>
                <c:pt idx="304">
                  <c:v>955.19999999998618</c:v>
                </c:pt>
                <c:pt idx="305">
                  <c:v>955.24999999998613</c:v>
                </c:pt>
                <c:pt idx="306">
                  <c:v>955.29999999998608</c:v>
                </c:pt>
                <c:pt idx="307">
                  <c:v>955.34999999998604</c:v>
                </c:pt>
                <c:pt idx="308">
                  <c:v>955.39999999998599</c:v>
                </c:pt>
                <c:pt idx="309">
                  <c:v>955.44999999998595</c:v>
                </c:pt>
                <c:pt idx="310">
                  <c:v>955.4999999999859</c:v>
                </c:pt>
                <c:pt idx="311">
                  <c:v>955.54999999998586</c:v>
                </c:pt>
                <c:pt idx="312">
                  <c:v>955.59999999998581</c:v>
                </c:pt>
                <c:pt idx="313">
                  <c:v>955.64999999998577</c:v>
                </c:pt>
                <c:pt idx="314">
                  <c:v>955.69999999998572</c:v>
                </c:pt>
                <c:pt idx="315">
                  <c:v>955.74999999998568</c:v>
                </c:pt>
                <c:pt idx="316">
                  <c:v>955.79999999998563</c:v>
                </c:pt>
                <c:pt idx="317">
                  <c:v>955.84999999998558</c:v>
                </c:pt>
                <c:pt idx="318">
                  <c:v>955.89999999998554</c:v>
                </c:pt>
                <c:pt idx="319">
                  <c:v>955.94999999998549</c:v>
                </c:pt>
                <c:pt idx="320">
                  <c:v>955.99999999998545</c:v>
                </c:pt>
                <c:pt idx="321">
                  <c:v>956.0499999999854</c:v>
                </c:pt>
                <c:pt idx="322">
                  <c:v>956.09999999998536</c:v>
                </c:pt>
                <c:pt idx="323">
                  <c:v>956.14999999998531</c:v>
                </c:pt>
                <c:pt idx="324">
                  <c:v>956.19999999998527</c:v>
                </c:pt>
                <c:pt idx="325">
                  <c:v>956.24999999998522</c:v>
                </c:pt>
                <c:pt idx="326">
                  <c:v>956.29999999998518</c:v>
                </c:pt>
                <c:pt idx="327">
                  <c:v>956.34999999998513</c:v>
                </c:pt>
                <c:pt idx="328">
                  <c:v>956.39999999998508</c:v>
                </c:pt>
                <c:pt idx="329">
                  <c:v>956.44999999998504</c:v>
                </c:pt>
                <c:pt idx="330">
                  <c:v>956.49999999998499</c:v>
                </c:pt>
                <c:pt idx="331">
                  <c:v>956.54999999998495</c:v>
                </c:pt>
                <c:pt idx="332">
                  <c:v>956.5999999999849</c:v>
                </c:pt>
                <c:pt idx="333">
                  <c:v>956.64999999998486</c:v>
                </c:pt>
                <c:pt idx="334">
                  <c:v>956.69999999998481</c:v>
                </c:pt>
                <c:pt idx="335">
                  <c:v>956.74999999998477</c:v>
                </c:pt>
                <c:pt idx="336">
                  <c:v>956.79999999998472</c:v>
                </c:pt>
                <c:pt idx="337">
                  <c:v>956.84999999998468</c:v>
                </c:pt>
                <c:pt idx="338">
                  <c:v>956.89999999998463</c:v>
                </c:pt>
                <c:pt idx="339">
                  <c:v>956.94999999998458</c:v>
                </c:pt>
                <c:pt idx="340">
                  <c:v>956.99999999998454</c:v>
                </c:pt>
                <c:pt idx="341">
                  <c:v>957.04999999998449</c:v>
                </c:pt>
                <c:pt idx="342">
                  <c:v>957.09999999998445</c:v>
                </c:pt>
                <c:pt idx="343">
                  <c:v>957.1499999999844</c:v>
                </c:pt>
                <c:pt idx="344">
                  <c:v>957.19999999998436</c:v>
                </c:pt>
                <c:pt idx="345">
                  <c:v>957.24999999998431</c:v>
                </c:pt>
                <c:pt idx="346">
                  <c:v>957.29999999998427</c:v>
                </c:pt>
                <c:pt idx="347">
                  <c:v>957.34999999998422</c:v>
                </c:pt>
                <c:pt idx="348">
                  <c:v>957.39999999998417</c:v>
                </c:pt>
                <c:pt idx="349">
                  <c:v>957.44999999998413</c:v>
                </c:pt>
                <c:pt idx="350">
                  <c:v>957.49999999998408</c:v>
                </c:pt>
                <c:pt idx="351">
                  <c:v>957.54999999998404</c:v>
                </c:pt>
                <c:pt idx="352">
                  <c:v>957.59999999998399</c:v>
                </c:pt>
                <c:pt idx="353">
                  <c:v>957.64999999998395</c:v>
                </c:pt>
                <c:pt idx="354">
                  <c:v>957.6999999999839</c:v>
                </c:pt>
                <c:pt idx="355">
                  <c:v>957.74999999998386</c:v>
                </c:pt>
                <c:pt idx="356">
                  <c:v>957.79999999998381</c:v>
                </c:pt>
                <c:pt idx="357">
                  <c:v>957.84999999998377</c:v>
                </c:pt>
                <c:pt idx="358">
                  <c:v>957.89999999998372</c:v>
                </c:pt>
                <c:pt idx="359">
                  <c:v>957.94999999998367</c:v>
                </c:pt>
                <c:pt idx="360">
                  <c:v>957.99999999998363</c:v>
                </c:pt>
                <c:pt idx="361">
                  <c:v>958.04999999998358</c:v>
                </c:pt>
                <c:pt idx="362">
                  <c:v>958.09999999998354</c:v>
                </c:pt>
                <c:pt idx="363">
                  <c:v>958.14999999998349</c:v>
                </c:pt>
                <c:pt idx="364">
                  <c:v>958.19999999998345</c:v>
                </c:pt>
                <c:pt idx="365">
                  <c:v>958.2499999999834</c:v>
                </c:pt>
                <c:pt idx="366">
                  <c:v>958.29999999998336</c:v>
                </c:pt>
                <c:pt idx="367">
                  <c:v>958.34999999998331</c:v>
                </c:pt>
                <c:pt idx="368">
                  <c:v>958.39999999998327</c:v>
                </c:pt>
                <c:pt idx="369">
                  <c:v>958.44999999998322</c:v>
                </c:pt>
                <c:pt idx="370">
                  <c:v>958.49999999998317</c:v>
                </c:pt>
                <c:pt idx="371">
                  <c:v>958.54999999998313</c:v>
                </c:pt>
                <c:pt idx="372">
                  <c:v>958.59999999998308</c:v>
                </c:pt>
                <c:pt idx="373">
                  <c:v>958.64999999998304</c:v>
                </c:pt>
                <c:pt idx="374">
                  <c:v>958.69999999998299</c:v>
                </c:pt>
                <c:pt idx="375">
                  <c:v>958.74999999998295</c:v>
                </c:pt>
                <c:pt idx="376">
                  <c:v>958.7999999999829</c:v>
                </c:pt>
                <c:pt idx="377">
                  <c:v>958.84999999998286</c:v>
                </c:pt>
                <c:pt idx="378">
                  <c:v>958.89999999998281</c:v>
                </c:pt>
                <c:pt idx="379">
                  <c:v>958.94999999998277</c:v>
                </c:pt>
                <c:pt idx="380">
                  <c:v>958.99999999998272</c:v>
                </c:pt>
                <c:pt idx="381">
                  <c:v>959.04999999998267</c:v>
                </c:pt>
                <c:pt idx="382">
                  <c:v>959.09999999998263</c:v>
                </c:pt>
                <c:pt idx="383">
                  <c:v>959.14999999998258</c:v>
                </c:pt>
                <c:pt idx="384">
                  <c:v>959.19999999998254</c:v>
                </c:pt>
                <c:pt idx="385">
                  <c:v>959.24999999998249</c:v>
                </c:pt>
                <c:pt idx="386">
                  <c:v>959.29999999998245</c:v>
                </c:pt>
                <c:pt idx="387">
                  <c:v>959.3499999999824</c:v>
                </c:pt>
                <c:pt idx="388">
                  <c:v>959.39999999998236</c:v>
                </c:pt>
                <c:pt idx="389">
                  <c:v>959.44999999998231</c:v>
                </c:pt>
                <c:pt idx="390">
                  <c:v>959.49999999998226</c:v>
                </c:pt>
                <c:pt idx="391">
                  <c:v>959.54999999998222</c:v>
                </c:pt>
                <c:pt idx="392">
                  <c:v>959.59999999998217</c:v>
                </c:pt>
                <c:pt idx="393">
                  <c:v>959.64999999998213</c:v>
                </c:pt>
                <c:pt idx="394">
                  <c:v>959.69999999998208</c:v>
                </c:pt>
                <c:pt idx="395">
                  <c:v>959.74999999998204</c:v>
                </c:pt>
                <c:pt idx="396">
                  <c:v>959.79999999998199</c:v>
                </c:pt>
                <c:pt idx="397">
                  <c:v>959.84999999998195</c:v>
                </c:pt>
                <c:pt idx="398">
                  <c:v>959.8999999999819</c:v>
                </c:pt>
                <c:pt idx="399">
                  <c:v>959.94999999998186</c:v>
                </c:pt>
                <c:pt idx="400">
                  <c:v>959.99999999998181</c:v>
                </c:pt>
                <c:pt idx="401">
                  <c:v>960.04999999998176</c:v>
                </c:pt>
                <c:pt idx="402">
                  <c:v>960.09999999998172</c:v>
                </c:pt>
                <c:pt idx="403">
                  <c:v>960.14999999998167</c:v>
                </c:pt>
                <c:pt idx="404">
                  <c:v>960.19999999998163</c:v>
                </c:pt>
                <c:pt idx="405">
                  <c:v>960.24999999998158</c:v>
                </c:pt>
                <c:pt idx="406">
                  <c:v>960.29999999998154</c:v>
                </c:pt>
                <c:pt idx="407">
                  <c:v>960.34999999998149</c:v>
                </c:pt>
                <c:pt idx="408">
                  <c:v>960.39999999998145</c:v>
                </c:pt>
                <c:pt idx="409">
                  <c:v>960.4499999999814</c:v>
                </c:pt>
                <c:pt idx="410">
                  <c:v>960.49999999998136</c:v>
                </c:pt>
                <c:pt idx="411">
                  <c:v>960.54999999998131</c:v>
                </c:pt>
                <c:pt idx="412">
                  <c:v>960.59999999998126</c:v>
                </c:pt>
                <c:pt idx="413">
                  <c:v>960.64999999998122</c:v>
                </c:pt>
                <c:pt idx="414">
                  <c:v>960.69999999998117</c:v>
                </c:pt>
                <c:pt idx="415">
                  <c:v>960.74999999998113</c:v>
                </c:pt>
                <c:pt idx="416">
                  <c:v>960.79999999998108</c:v>
                </c:pt>
                <c:pt idx="417">
                  <c:v>960.84999999998104</c:v>
                </c:pt>
                <c:pt idx="418">
                  <c:v>960.89999999998099</c:v>
                </c:pt>
                <c:pt idx="419">
                  <c:v>960.94999999998095</c:v>
                </c:pt>
                <c:pt idx="420">
                  <c:v>960.9999999999809</c:v>
                </c:pt>
                <c:pt idx="421">
                  <c:v>961.04999999998086</c:v>
                </c:pt>
                <c:pt idx="422">
                  <c:v>961.09999999998081</c:v>
                </c:pt>
                <c:pt idx="423">
                  <c:v>961.14999999998076</c:v>
                </c:pt>
                <c:pt idx="424">
                  <c:v>961.19999999998072</c:v>
                </c:pt>
                <c:pt idx="425">
                  <c:v>961.24999999998067</c:v>
                </c:pt>
                <c:pt idx="426">
                  <c:v>961.29999999998063</c:v>
                </c:pt>
                <c:pt idx="427">
                  <c:v>961.34999999998058</c:v>
                </c:pt>
                <c:pt idx="428">
                  <c:v>961.39999999998054</c:v>
                </c:pt>
                <c:pt idx="429">
                  <c:v>961.44999999998049</c:v>
                </c:pt>
                <c:pt idx="430">
                  <c:v>961.49999999998045</c:v>
                </c:pt>
                <c:pt idx="431">
                  <c:v>961.5499999999804</c:v>
                </c:pt>
                <c:pt idx="432">
                  <c:v>961.59999999998035</c:v>
                </c:pt>
                <c:pt idx="433">
                  <c:v>961.64999999998031</c:v>
                </c:pt>
                <c:pt idx="434">
                  <c:v>961.69999999998026</c:v>
                </c:pt>
                <c:pt idx="435">
                  <c:v>961.74999999998022</c:v>
                </c:pt>
                <c:pt idx="436">
                  <c:v>961.79999999998017</c:v>
                </c:pt>
                <c:pt idx="437">
                  <c:v>961.84999999998013</c:v>
                </c:pt>
                <c:pt idx="438">
                  <c:v>961.89999999998008</c:v>
                </c:pt>
                <c:pt idx="439">
                  <c:v>961.94999999998004</c:v>
                </c:pt>
                <c:pt idx="440">
                  <c:v>961.99999999997999</c:v>
                </c:pt>
                <c:pt idx="441">
                  <c:v>962.04999999997995</c:v>
                </c:pt>
                <c:pt idx="442">
                  <c:v>962.0999999999799</c:v>
                </c:pt>
                <c:pt idx="443">
                  <c:v>962.14999999997985</c:v>
                </c:pt>
                <c:pt idx="444">
                  <c:v>962.19999999997981</c:v>
                </c:pt>
                <c:pt idx="445">
                  <c:v>962.24999999997976</c:v>
                </c:pt>
                <c:pt idx="446">
                  <c:v>962.29999999997972</c:v>
                </c:pt>
                <c:pt idx="447">
                  <c:v>962.34999999997967</c:v>
                </c:pt>
                <c:pt idx="448">
                  <c:v>962.39999999997963</c:v>
                </c:pt>
                <c:pt idx="449">
                  <c:v>962.44999999997958</c:v>
                </c:pt>
                <c:pt idx="450">
                  <c:v>962.49999999997954</c:v>
                </c:pt>
                <c:pt idx="451">
                  <c:v>962.54999999997949</c:v>
                </c:pt>
                <c:pt idx="452">
                  <c:v>962.59999999997945</c:v>
                </c:pt>
                <c:pt idx="453">
                  <c:v>962.6499999999794</c:v>
                </c:pt>
                <c:pt idx="454">
                  <c:v>962.69999999997935</c:v>
                </c:pt>
                <c:pt idx="455">
                  <c:v>962.74999999997931</c:v>
                </c:pt>
                <c:pt idx="456">
                  <c:v>962.79999999997926</c:v>
                </c:pt>
                <c:pt idx="457">
                  <c:v>962.84999999997922</c:v>
                </c:pt>
                <c:pt idx="458">
                  <c:v>962.89999999997917</c:v>
                </c:pt>
                <c:pt idx="459">
                  <c:v>962.94999999997913</c:v>
                </c:pt>
                <c:pt idx="460">
                  <c:v>962.99999999997908</c:v>
                </c:pt>
                <c:pt idx="461">
                  <c:v>963.04999999997904</c:v>
                </c:pt>
                <c:pt idx="462">
                  <c:v>963.09999999997899</c:v>
                </c:pt>
                <c:pt idx="463">
                  <c:v>963.14999999997895</c:v>
                </c:pt>
                <c:pt idx="464">
                  <c:v>963.1999999999789</c:v>
                </c:pt>
                <c:pt idx="465">
                  <c:v>963.24999999997885</c:v>
                </c:pt>
                <c:pt idx="466">
                  <c:v>963.29999999997881</c:v>
                </c:pt>
                <c:pt idx="467">
                  <c:v>963.34999999997876</c:v>
                </c:pt>
                <c:pt idx="468">
                  <c:v>963.39999999997872</c:v>
                </c:pt>
                <c:pt idx="469">
                  <c:v>963.44999999997867</c:v>
                </c:pt>
                <c:pt idx="470">
                  <c:v>963.49999999997863</c:v>
                </c:pt>
                <c:pt idx="471">
                  <c:v>963.54999999997858</c:v>
                </c:pt>
                <c:pt idx="472">
                  <c:v>963.59999999997854</c:v>
                </c:pt>
                <c:pt idx="473">
                  <c:v>963.64999999997849</c:v>
                </c:pt>
                <c:pt idx="474">
                  <c:v>963.69999999997844</c:v>
                </c:pt>
                <c:pt idx="475">
                  <c:v>963.7499999999784</c:v>
                </c:pt>
                <c:pt idx="476">
                  <c:v>963.79999999997835</c:v>
                </c:pt>
                <c:pt idx="477">
                  <c:v>963.84999999997831</c:v>
                </c:pt>
                <c:pt idx="478">
                  <c:v>963.89999999997826</c:v>
                </c:pt>
                <c:pt idx="479">
                  <c:v>963.94999999997822</c:v>
                </c:pt>
                <c:pt idx="480">
                  <c:v>963.99999999997817</c:v>
                </c:pt>
                <c:pt idx="481">
                  <c:v>964.04999999997813</c:v>
                </c:pt>
                <c:pt idx="482">
                  <c:v>964.09999999997808</c:v>
                </c:pt>
                <c:pt idx="483">
                  <c:v>964.14999999997804</c:v>
                </c:pt>
                <c:pt idx="484">
                  <c:v>964.19999999997799</c:v>
                </c:pt>
                <c:pt idx="485">
                  <c:v>964.24999999997794</c:v>
                </c:pt>
                <c:pt idx="486">
                  <c:v>964.2999999999779</c:v>
                </c:pt>
                <c:pt idx="487">
                  <c:v>964.34999999997785</c:v>
                </c:pt>
                <c:pt idx="488">
                  <c:v>964.39999999997781</c:v>
                </c:pt>
                <c:pt idx="489">
                  <c:v>964.44999999997776</c:v>
                </c:pt>
                <c:pt idx="490">
                  <c:v>964.49999999997772</c:v>
                </c:pt>
                <c:pt idx="491">
                  <c:v>964.54999999997767</c:v>
                </c:pt>
                <c:pt idx="492">
                  <c:v>964.59999999997763</c:v>
                </c:pt>
                <c:pt idx="493">
                  <c:v>964.64999999997758</c:v>
                </c:pt>
                <c:pt idx="494">
                  <c:v>964.69999999997754</c:v>
                </c:pt>
                <c:pt idx="495">
                  <c:v>964.74999999997749</c:v>
                </c:pt>
                <c:pt idx="496">
                  <c:v>964.79999999997744</c:v>
                </c:pt>
                <c:pt idx="497">
                  <c:v>964.8499999999774</c:v>
                </c:pt>
                <c:pt idx="498">
                  <c:v>964.89999999997735</c:v>
                </c:pt>
                <c:pt idx="499">
                  <c:v>964.94999999997731</c:v>
                </c:pt>
                <c:pt idx="500">
                  <c:v>964.99999999997726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215</c:v>
                </c:pt>
                <c:pt idx="1">
                  <c:v>222</c:v>
                </c:pt>
                <c:pt idx="2">
                  <c:v>226</c:v>
                </c:pt>
                <c:pt idx="3">
                  <c:v>247</c:v>
                </c:pt>
                <c:pt idx="4">
                  <c:v>246</c:v>
                </c:pt>
                <c:pt idx="5">
                  <c:v>227</c:v>
                </c:pt>
                <c:pt idx="6">
                  <c:v>242</c:v>
                </c:pt>
                <c:pt idx="7">
                  <c:v>216</c:v>
                </c:pt>
                <c:pt idx="8">
                  <c:v>220</c:v>
                </c:pt>
                <c:pt idx="9">
                  <c:v>233</c:v>
                </c:pt>
                <c:pt idx="10">
                  <c:v>250</c:v>
                </c:pt>
                <c:pt idx="11">
                  <c:v>241</c:v>
                </c:pt>
                <c:pt idx="12">
                  <c:v>202</c:v>
                </c:pt>
                <c:pt idx="13">
                  <c:v>230</c:v>
                </c:pt>
                <c:pt idx="14">
                  <c:v>234</c:v>
                </c:pt>
                <c:pt idx="15">
                  <c:v>242</c:v>
                </c:pt>
                <c:pt idx="16">
                  <c:v>223</c:v>
                </c:pt>
                <c:pt idx="17">
                  <c:v>236</c:v>
                </c:pt>
                <c:pt idx="18">
                  <c:v>223</c:v>
                </c:pt>
                <c:pt idx="19">
                  <c:v>220</c:v>
                </c:pt>
                <c:pt idx="20">
                  <c:v>231</c:v>
                </c:pt>
                <c:pt idx="21">
                  <c:v>199</c:v>
                </c:pt>
                <c:pt idx="22">
                  <c:v>230</c:v>
                </c:pt>
                <c:pt idx="23">
                  <c:v>225</c:v>
                </c:pt>
                <c:pt idx="24">
                  <c:v>237</c:v>
                </c:pt>
                <c:pt idx="25">
                  <c:v>211</c:v>
                </c:pt>
                <c:pt idx="26">
                  <c:v>220</c:v>
                </c:pt>
                <c:pt idx="27">
                  <c:v>225</c:v>
                </c:pt>
                <c:pt idx="28">
                  <c:v>222</c:v>
                </c:pt>
                <c:pt idx="29">
                  <c:v>204</c:v>
                </c:pt>
                <c:pt idx="30">
                  <c:v>213</c:v>
                </c:pt>
                <c:pt idx="31">
                  <c:v>238</c:v>
                </c:pt>
                <c:pt idx="32">
                  <c:v>238</c:v>
                </c:pt>
                <c:pt idx="33">
                  <c:v>205</c:v>
                </c:pt>
                <c:pt idx="34">
                  <c:v>196</c:v>
                </c:pt>
                <c:pt idx="35">
                  <c:v>202</c:v>
                </c:pt>
                <c:pt idx="36">
                  <c:v>218</c:v>
                </c:pt>
                <c:pt idx="37">
                  <c:v>207</c:v>
                </c:pt>
                <c:pt idx="38">
                  <c:v>222</c:v>
                </c:pt>
                <c:pt idx="39">
                  <c:v>221</c:v>
                </c:pt>
                <c:pt idx="40">
                  <c:v>224</c:v>
                </c:pt>
                <c:pt idx="41">
                  <c:v>202</c:v>
                </c:pt>
                <c:pt idx="42">
                  <c:v>217</c:v>
                </c:pt>
                <c:pt idx="43">
                  <c:v>206</c:v>
                </c:pt>
                <c:pt idx="44">
                  <c:v>212</c:v>
                </c:pt>
                <c:pt idx="45">
                  <c:v>225</c:v>
                </c:pt>
                <c:pt idx="46">
                  <c:v>229</c:v>
                </c:pt>
                <c:pt idx="47">
                  <c:v>207</c:v>
                </c:pt>
                <c:pt idx="48">
                  <c:v>212</c:v>
                </c:pt>
                <c:pt idx="49">
                  <c:v>230</c:v>
                </c:pt>
                <c:pt idx="50">
                  <c:v>222</c:v>
                </c:pt>
                <c:pt idx="51">
                  <c:v>222</c:v>
                </c:pt>
                <c:pt idx="52">
                  <c:v>199</c:v>
                </c:pt>
                <c:pt idx="53">
                  <c:v>203</c:v>
                </c:pt>
                <c:pt idx="54">
                  <c:v>240</c:v>
                </c:pt>
                <c:pt idx="55">
                  <c:v>227</c:v>
                </c:pt>
                <c:pt idx="56">
                  <c:v>212</c:v>
                </c:pt>
                <c:pt idx="57">
                  <c:v>185</c:v>
                </c:pt>
                <c:pt idx="58">
                  <c:v>236</c:v>
                </c:pt>
                <c:pt idx="59">
                  <c:v>228</c:v>
                </c:pt>
                <c:pt idx="60">
                  <c:v>227</c:v>
                </c:pt>
                <c:pt idx="61">
                  <c:v>206</c:v>
                </c:pt>
                <c:pt idx="62">
                  <c:v>209</c:v>
                </c:pt>
                <c:pt idx="63">
                  <c:v>233</c:v>
                </c:pt>
                <c:pt idx="64">
                  <c:v>207</c:v>
                </c:pt>
                <c:pt idx="65">
                  <c:v>233</c:v>
                </c:pt>
                <c:pt idx="66">
                  <c:v>220</c:v>
                </c:pt>
                <c:pt idx="67">
                  <c:v>238</c:v>
                </c:pt>
                <c:pt idx="68">
                  <c:v>225</c:v>
                </c:pt>
                <c:pt idx="69">
                  <c:v>204</c:v>
                </c:pt>
                <c:pt idx="70">
                  <c:v>206</c:v>
                </c:pt>
                <c:pt idx="71">
                  <c:v>216</c:v>
                </c:pt>
                <c:pt idx="72">
                  <c:v>221</c:v>
                </c:pt>
                <c:pt idx="73">
                  <c:v>192</c:v>
                </c:pt>
                <c:pt idx="74">
                  <c:v>248</c:v>
                </c:pt>
                <c:pt idx="75">
                  <c:v>237</c:v>
                </c:pt>
                <c:pt idx="76">
                  <c:v>220</c:v>
                </c:pt>
                <c:pt idx="77">
                  <c:v>228</c:v>
                </c:pt>
                <c:pt idx="78">
                  <c:v>215</c:v>
                </c:pt>
                <c:pt idx="79">
                  <c:v>215</c:v>
                </c:pt>
                <c:pt idx="80">
                  <c:v>216</c:v>
                </c:pt>
                <c:pt idx="81">
                  <c:v>245</c:v>
                </c:pt>
                <c:pt idx="82">
                  <c:v>217</c:v>
                </c:pt>
                <c:pt idx="83">
                  <c:v>237</c:v>
                </c:pt>
                <c:pt idx="84">
                  <c:v>248</c:v>
                </c:pt>
                <c:pt idx="85">
                  <c:v>246</c:v>
                </c:pt>
                <c:pt idx="86">
                  <c:v>212</c:v>
                </c:pt>
                <c:pt idx="87">
                  <c:v>224</c:v>
                </c:pt>
                <c:pt idx="88">
                  <c:v>231</c:v>
                </c:pt>
                <c:pt idx="89">
                  <c:v>241</c:v>
                </c:pt>
                <c:pt idx="90">
                  <c:v>232</c:v>
                </c:pt>
                <c:pt idx="91">
                  <c:v>229</c:v>
                </c:pt>
                <c:pt idx="92">
                  <c:v>235</c:v>
                </c:pt>
                <c:pt idx="93">
                  <c:v>247</c:v>
                </c:pt>
                <c:pt idx="94">
                  <c:v>252</c:v>
                </c:pt>
                <c:pt idx="95">
                  <c:v>211</c:v>
                </c:pt>
                <c:pt idx="96">
                  <c:v>238</c:v>
                </c:pt>
                <c:pt idx="97">
                  <c:v>215</c:v>
                </c:pt>
                <c:pt idx="98">
                  <c:v>232</c:v>
                </c:pt>
                <c:pt idx="99">
                  <c:v>240</c:v>
                </c:pt>
                <c:pt idx="100">
                  <c:v>245</c:v>
                </c:pt>
                <c:pt idx="101">
                  <c:v>259</c:v>
                </c:pt>
                <c:pt idx="102">
                  <c:v>218</c:v>
                </c:pt>
                <c:pt idx="103">
                  <c:v>244</c:v>
                </c:pt>
                <c:pt idx="104">
                  <c:v>237</c:v>
                </c:pt>
                <c:pt idx="105">
                  <c:v>254</c:v>
                </c:pt>
                <c:pt idx="106">
                  <c:v>244</c:v>
                </c:pt>
                <c:pt idx="107">
                  <c:v>258</c:v>
                </c:pt>
                <c:pt idx="108">
                  <c:v>260</c:v>
                </c:pt>
                <c:pt idx="109">
                  <c:v>216</c:v>
                </c:pt>
                <c:pt idx="110">
                  <c:v>217</c:v>
                </c:pt>
                <c:pt idx="111">
                  <c:v>239</c:v>
                </c:pt>
                <c:pt idx="112">
                  <c:v>249</c:v>
                </c:pt>
                <c:pt idx="113">
                  <c:v>223</c:v>
                </c:pt>
                <c:pt idx="114">
                  <c:v>255</c:v>
                </c:pt>
                <c:pt idx="115">
                  <c:v>232</c:v>
                </c:pt>
                <c:pt idx="116">
                  <c:v>226</c:v>
                </c:pt>
                <c:pt idx="117">
                  <c:v>262</c:v>
                </c:pt>
                <c:pt idx="118">
                  <c:v>242</c:v>
                </c:pt>
                <c:pt idx="119">
                  <c:v>255</c:v>
                </c:pt>
                <c:pt idx="120">
                  <c:v>249</c:v>
                </c:pt>
                <c:pt idx="121">
                  <c:v>230</c:v>
                </c:pt>
                <c:pt idx="122">
                  <c:v>260</c:v>
                </c:pt>
                <c:pt idx="123">
                  <c:v>257</c:v>
                </c:pt>
                <c:pt idx="124">
                  <c:v>241</c:v>
                </c:pt>
                <c:pt idx="125">
                  <c:v>243</c:v>
                </c:pt>
                <c:pt idx="126">
                  <c:v>238</c:v>
                </c:pt>
                <c:pt idx="127">
                  <c:v>234</c:v>
                </c:pt>
                <c:pt idx="128">
                  <c:v>271</c:v>
                </c:pt>
                <c:pt idx="129">
                  <c:v>238</c:v>
                </c:pt>
                <c:pt idx="130">
                  <c:v>244</c:v>
                </c:pt>
                <c:pt idx="131">
                  <c:v>266</c:v>
                </c:pt>
                <c:pt idx="132">
                  <c:v>248</c:v>
                </c:pt>
                <c:pt idx="133">
                  <c:v>241</c:v>
                </c:pt>
                <c:pt idx="134">
                  <c:v>262</c:v>
                </c:pt>
                <c:pt idx="135">
                  <c:v>244</c:v>
                </c:pt>
                <c:pt idx="136">
                  <c:v>253</c:v>
                </c:pt>
                <c:pt idx="137">
                  <c:v>253</c:v>
                </c:pt>
                <c:pt idx="138">
                  <c:v>232</c:v>
                </c:pt>
                <c:pt idx="139">
                  <c:v>222</c:v>
                </c:pt>
                <c:pt idx="140">
                  <c:v>225</c:v>
                </c:pt>
                <c:pt idx="141">
                  <c:v>239</c:v>
                </c:pt>
                <c:pt idx="142">
                  <c:v>243</c:v>
                </c:pt>
                <c:pt idx="143">
                  <c:v>221</c:v>
                </c:pt>
                <c:pt idx="144">
                  <c:v>235</c:v>
                </c:pt>
                <c:pt idx="145">
                  <c:v>255</c:v>
                </c:pt>
                <c:pt idx="146">
                  <c:v>274</c:v>
                </c:pt>
                <c:pt idx="147">
                  <c:v>248</c:v>
                </c:pt>
                <c:pt idx="148">
                  <c:v>221</c:v>
                </c:pt>
                <c:pt idx="149">
                  <c:v>247</c:v>
                </c:pt>
                <c:pt idx="150">
                  <c:v>255</c:v>
                </c:pt>
                <c:pt idx="151">
                  <c:v>256</c:v>
                </c:pt>
                <c:pt idx="152">
                  <c:v>249</c:v>
                </c:pt>
                <c:pt idx="153">
                  <c:v>247</c:v>
                </c:pt>
                <c:pt idx="154">
                  <c:v>226</c:v>
                </c:pt>
                <c:pt idx="155">
                  <c:v>240</c:v>
                </c:pt>
                <c:pt idx="156">
                  <c:v>227</c:v>
                </c:pt>
                <c:pt idx="157">
                  <c:v>248</c:v>
                </c:pt>
                <c:pt idx="158">
                  <c:v>228</c:v>
                </c:pt>
                <c:pt idx="159">
                  <c:v>246</c:v>
                </c:pt>
                <c:pt idx="160">
                  <c:v>236</c:v>
                </c:pt>
                <c:pt idx="161">
                  <c:v>231</c:v>
                </c:pt>
                <c:pt idx="162">
                  <c:v>224</c:v>
                </c:pt>
                <c:pt idx="163">
                  <c:v>249</c:v>
                </c:pt>
                <c:pt idx="164">
                  <c:v>242</c:v>
                </c:pt>
                <c:pt idx="165">
                  <c:v>236</c:v>
                </c:pt>
                <c:pt idx="166">
                  <c:v>249</c:v>
                </c:pt>
                <c:pt idx="167">
                  <c:v>246</c:v>
                </c:pt>
                <c:pt idx="168">
                  <c:v>257</c:v>
                </c:pt>
                <c:pt idx="169">
                  <c:v>234</c:v>
                </c:pt>
                <c:pt idx="170">
                  <c:v>258</c:v>
                </c:pt>
                <c:pt idx="171">
                  <c:v>268</c:v>
                </c:pt>
                <c:pt idx="172">
                  <c:v>268</c:v>
                </c:pt>
                <c:pt idx="173">
                  <c:v>248</c:v>
                </c:pt>
                <c:pt idx="174">
                  <c:v>257</c:v>
                </c:pt>
                <c:pt idx="175">
                  <c:v>242</c:v>
                </c:pt>
                <c:pt idx="176">
                  <c:v>262</c:v>
                </c:pt>
                <c:pt idx="177">
                  <c:v>257</c:v>
                </c:pt>
                <c:pt idx="178">
                  <c:v>251</c:v>
                </c:pt>
                <c:pt idx="179">
                  <c:v>233</c:v>
                </c:pt>
                <c:pt idx="180">
                  <c:v>250</c:v>
                </c:pt>
                <c:pt idx="181">
                  <c:v>272</c:v>
                </c:pt>
                <c:pt idx="182">
                  <c:v>256</c:v>
                </c:pt>
                <c:pt idx="183">
                  <c:v>262</c:v>
                </c:pt>
                <c:pt idx="184">
                  <c:v>250</c:v>
                </c:pt>
                <c:pt idx="185">
                  <c:v>262</c:v>
                </c:pt>
                <c:pt idx="186">
                  <c:v>263</c:v>
                </c:pt>
                <c:pt idx="187">
                  <c:v>259</c:v>
                </c:pt>
                <c:pt idx="188">
                  <c:v>274</c:v>
                </c:pt>
                <c:pt idx="189">
                  <c:v>281</c:v>
                </c:pt>
                <c:pt idx="190">
                  <c:v>281</c:v>
                </c:pt>
                <c:pt idx="191">
                  <c:v>266</c:v>
                </c:pt>
                <c:pt idx="192">
                  <c:v>288</c:v>
                </c:pt>
                <c:pt idx="193">
                  <c:v>267</c:v>
                </c:pt>
                <c:pt idx="194">
                  <c:v>280</c:v>
                </c:pt>
                <c:pt idx="195">
                  <c:v>288</c:v>
                </c:pt>
                <c:pt idx="196">
                  <c:v>333</c:v>
                </c:pt>
                <c:pt idx="197">
                  <c:v>305</c:v>
                </c:pt>
                <c:pt idx="198">
                  <c:v>333</c:v>
                </c:pt>
                <c:pt idx="199">
                  <c:v>311</c:v>
                </c:pt>
                <c:pt idx="200">
                  <c:v>364</c:v>
                </c:pt>
                <c:pt idx="201">
                  <c:v>350</c:v>
                </c:pt>
                <c:pt idx="202">
                  <c:v>353</c:v>
                </c:pt>
                <c:pt idx="203">
                  <c:v>379</c:v>
                </c:pt>
                <c:pt idx="204">
                  <c:v>359</c:v>
                </c:pt>
                <c:pt idx="205">
                  <c:v>367</c:v>
                </c:pt>
                <c:pt idx="206">
                  <c:v>413</c:v>
                </c:pt>
                <c:pt idx="207">
                  <c:v>378</c:v>
                </c:pt>
                <c:pt idx="208">
                  <c:v>416</c:v>
                </c:pt>
                <c:pt idx="209">
                  <c:v>427</c:v>
                </c:pt>
                <c:pt idx="210">
                  <c:v>447</c:v>
                </c:pt>
                <c:pt idx="211">
                  <c:v>413</c:v>
                </c:pt>
                <c:pt idx="212">
                  <c:v>432</c:v>
                </c:pt>
                <c:pt idx="213">
                  <c:v>399</c:v>
                </c:pt>
                <c:pt idx="214">
                  <c:v>480</c:v>
                </c:pt>
                <c:pt idx="215">
                  <c:v>492</c:v>
                </c:pt>
                <c:pt idx="216">
                  <c:v>510</c:v>
                </c:pt>
                <c:pt idx="217">
                  <c:v>498</c:v>
                </c:pt>
                <c:pt idx="218">
                  <c:v>524</c:v>
                </c:pt>
                <c:pt idx="219">
                  <c:v>545</c:v>
                </c:pt>
                <c:pt idx="220">
                  <c:v>531</c:v>
                </c:pt>
                <c:pt idx="221">
                  <c:v>568</c:v>
                </c:pt>
                <c:pt idx="222">
                  <c:v>555</c:v>
                </c:pt>
                <c:pt idx="223">
                  <c:v>578</c:v>
                </c:pt>
                <c:pt idx="224">
                  <c:v>612</c:v>
                </c:pt>
                <c:pt idx="225">
                  <c:v>629</c:v>
                </c:pt>
                <c:pt idx="226">
                  <c:v>655</c:v>
                </c:pt>
                <c:pt idx="227">
                  <c:v>592</c:v>
                </c:pt>
                <c:pt idx="228">
                  <c:v>669</c:v>
                </c:pt>
                <c:pt idx="229">
                  <c:v>653</c:v>
                </c:pt>
                <c:pt idx="230">
                  <c:v>730</c:v>
                </c:pt>
                <c:pt idx="231">
                  <c:v>652</c:v>
                </c:pt>
                <c:pt idx="232">
                  <c:v>737</c:v>
                </c:pt>
                <c:pt idx="233">
                  <c:v>748</c:v>
                </c:pt>
                <c:pt idx="234">
                  <c:v>731</c:v>
                </c:pt>
                <c:pt idx="235">
                  <c:v>744</c:v>
                </c:pt>
                <c:pt idx="236">
                  <c:v>811</c:v>
                </c:pt>
                <c:pt idx="237">
                  <c:v>739</c:v>
                </c:pt>
                <c:pt idx="238">
                  <c:v>797</c:v>
                </c:pt>
                <c:pt idx="239">
                  <c:v>742</c:v>
                </c:pt>
                <c:pt idx="240">
                  <c:v>710</c:v>
                </c:pt>
                <c:pt idx="241">
                  <c:v>769</c:v>
                </c:pt>
                <c:pt idx="242">
                  <c:v>787</c:v>
                </c:pt>
                <c:pt idx="243">
                  <c:v>802</c:v>
                </c:pt>
                <c:pt idx="244">
                  <c:v>800</c:v>
                </c:pt>
                <c:pt idx="245">
                  <c:v>800</c:v>
                </c:pt>
                <c:pt idx="246">
                  <c:v>778</c:v>
                </c:pt>
                <c:pt idx="247">
                  <c:v>819</c:v>
                </c:pt>
                <c:pt idx="248">
                  <c:v>762</c:v>
                </c:pt>
                <c:pt idx="249">
                  <c:v>764</c:v>
                </c:pt>
                <c:pt idx="250">
                  <c:v>740</c:v>
                </c:pt>
                <c:pt idx="251">
                  <c:v>718</c:v>
                </c:pt>
                <c:pt idx="252">
                  <c:v>781</c:v>
                </c:pt>
                <c:pt idx="253">
                  <c:v>752</c:v>
                </c:pt>
                <c:pt idx="254">
                  <c:v>695</c:v>
                </c:pt>
                <c:pt idx="255">
                  <c:v>665</c:v>
                </c:pt>
                <c:pt idx="256">
                  <c:v>681</c:v>
                </c:pt>
                <c:pt idx="257">
                  <c:v>643</c:v>
                </c:pt>
                <c:pt idx="258">
                  <c:v>658</c:v>
                </c:pt>
                <c:pt idx="259">
                  <c:v>613</c:v>
                </c:pt>
                <c:pt idx="260">
                  <c:v>611</c:v>
                </c:pt>
                <c:pt idx="261">
                  <c:v>628</c:v>
                </c:pt>
                <c:pt idx="262">
                  <c:v>551</c:v>
                </c:pt>
                <c:pt idx="263">
                  <c:v>594</c:v>
                </c:pt>
                <c:pt idx="264">
                  <c:v>548</c:v>
                </c:pt>
                <c:pt idx="265">
                  <c:v>520</c:v>
                </c:pt>
                <c:pt idx="266">
                  <c:v>523</c:v>
                </c:pt>
                <c:pt idx="267">
                  <c:v>552</c:v>
                </c:pt>
                <c:pt idx="268">
                  <c:v>456</c:v>
                </c:pt>
                <c:pt idx="269">
                  <c:v>462</c:v>
                </c:pt>
                <c:pt idx="270">
                  <c:v>434</c:v>
                </c:pt>
                <c:pt idx="271">
                  <c:v>469</c:v>
                </c:pt>
                <c:pt idx="272">
                  <c:v>452</c:v>
                </c:pt>
                <c:pt idx="273">
                  <c:v>369</c:v>
                </c:pt>
                <c:pt idx="274">
                  <c:v>415</c:v>
                </c:pt>
                <c:pt idx="275">
                  <c:v>382</c:v>
                </c:pt>
                <c:pt idx="276">
                  <c:v>390</c:v>
                </c:pt>
                <c:pt idx="277">
                  <c:v>381</c:v>
                </c:pt>
                <c:pt idx="278">
                  <c:v>348</c:v>
                </c:pt>
                <c:pt idx="279">
                  <c:v>364</c:v>
                </c:pt>
                <c:pt idx="280">
                  <c:v>362</c:v>
                </c:pt>
                <c:pt idx="281">
                  <c:v>331</c:v>
                </c:pt>
                <c:pt idx="282">
                  <c:v>326</c:v>
                </c:pt>
                <c:pt idx="283">
                  <c:v>270</c:v>
                </c:pt>
                <c:pt idx="284">
                  <c:v>293</c:v>
                </c:pt>
                <c:pt idx="285">
                  <c:v>321</c:v>
                </c:pt>
                <c:pt idx="286">
                  <c:v>287</c:v>
                </c:pt>
                <c:pt idx="287">
                  <c:v>241</c:v>
                </c:pt>
                <c:pt idx="288">
                  <c:v>237</c:v>
                </c:pt>
                <c:pt idx="289">
                  <c:v>252</c:v>
                </c:pt>
                <c:pt idx="290">
                  <c:v>272</c:v>
                </c:pt>
                <c:pt idx="291">
                  <c:v>227</c:v>
                </c:pt>
                <c:pt idx="292">
                  <c:v>273</c:v>
                </c:pt>
                <c:pt idx="293">
                  <c:v>245</c:v>
                </c:pt>
                <c:pt idx="294">
                  <c:v>226</c:v>
                </c:pt>
                <c:pt idx="295">
                  <c:v>220</c:v>
                </c:pt>
                <c:pt idx="296">
                  <c:v>213</c:v>
                </c:pt>
                <c:pt idx="297">
                  <c:v>245</c:v>
                </c:pt>
                <c:pt idx="298">
                  <c:v>236</c:v>
                </c:pt>
                <c:pt idx="299">
                  <c:v>215</c:v>
                </c:pt>
                <c:pt idx="300">
                  <c:v>223</c:v>
                </c:pt>
                <c:pt idx="301">
                  <c:v>225</c:v>
                </c:pt>
                <c:pt idx="302">
                  <c:v>204</c:v>
                </c:pt>
                <c:pt idx="303">
                  <c:v>199</c:v>
                </c:pt>
                <c:pt idx="304">
                  <c:v>220</c:v>
                </c:pt>
                <c:pt idx="305">
                  <c:v>222</c:v>
                </c:pt>
                <c:pt idx="306">
                  <c:v>228</c:v>
                </c:pt>
                <c:pt idx="307">
                  <c:v>197</c:v>
                </c:pt>
                <c:pt idx="308">
                  <c:v>191</c:v>
                </c:pt>
                <c:pt idx="309">
                  <c:v>205</c:v>
                </c:pt>
                <c:pt idx="310">
                  <c:v>200</c:v>
                </c:pt>
                <c:pt idx="311">
                  <c:v>187</c:v>
                </c:pt>
                <c:pt idx="312">
                  <c:v>234</c:v>
                </c:pt>
                <c:pt idx="313">
                  <c:v>178</c:v>
                </c:pt>
                <c:pt idx="314">
                  <c:v>179</c:v>
                </c:pt>
                <c:pt idx="315">
                  <c:v>194</c:v>
                </c:pt>
                <c:pt idx="316">
                  <c:v>221</c:v>
                </c:pt>
                <c:pt idx="317">
                  <c:v>190</c:v>
                </c:pt>
                <c:pt idx="318">
                  <c:v>203</c:v>
                </c:pt>
                <c:pt idx="319">
                  <c:v>217</c:v>
                </c:pt>
                <c:pt idx="320">
                  <c:v>219</c:v>
                </c:pt>
                <c:pt idx="321">
                  <c:v>212</c:v>
                </c:pt>
                <c:pt idx="322">
                  <c:v>206</c:v>
                </c:pt>
                <c:pt idx="323">
                  <c:v>195</c:v>
                </c:pt>
                <c:pt idx="324">
                  <c:v>198</c:v>
                </c:pt>
                <c:pt idx="325">
                  <c:v>220</c:v>
                </c:pt>
                <c:pt idx="326">
                  <c:v>192</c:v>
                </c:pt>
                <c:pt idx="327">
                  <c:v>181</c:v>
                </c:pt>
                <c:pt idx="328">
                  <c:v>195</c:v>
                </c:pt>
                <c:pt idx="329">
                  <c:v>190</c:v>
                </c:pt>
                <c:pt idx="330">
                  <c:v>202</c:v>
                </c:pt>
                <c:pt idx="331">
                  <c:v>187</c:v>
                </c:pt>
                <c:pt idx="332">
                  <c:v>177</c:v>
                </c:pt>
                <c:pt idx="333">
                  <c:v>184</c:v>
                </c:pt>
                <c:pt idx="334">
                  <c:v>195</c:v>
                </c:pt>
                <c:pt idx="335">
                  <c:v>194</c:v>
                </c:pt>
                <c:pt idx="336">
                  <c:v>185</c:v>
                </c:pt>
                <c:pt idx="337">
                  <c:v>165</c:v>
                </c:pt>
                <c:pt idx="338">
                  <c:v>165</c:v>
                </c:pt>
                <c:pt idx="339">
                  <c:v>184</c:v>
                </c:pt>
                <c:pt idx="340">
                  <c:v>195</c:v>
                </c:pt>
                <c:pt idx="341">
                  <c:v>189</c:v>
                </c:pt>
                <c:pt idx="342">
                  <c:v>181</c:v>
                </c:pt>
                <c:pt idx="343">
                  <c:v>198</c:v>
                </c:pt>
                <c:pt idx="344">
                  <c:v>208</c:v>
                </c:pt>
                <c:pt idx="345">
                  <c:v>180</c:v>
                </c:pt>
                <c:pt idx="346">
                  <c:v>185</c:v>
                </c:pt>
                <c:pt idx="347">
                  <c:v>194</c:v>
                </c:pt>
                <c:pt idx="348">
                  <c:v>197</c:v>
                </c:pt>
                <c:pt idx="349">
                  <c:v>172</c:v>
                </c:pt>
                <c:pt idx="350">
                  <c:v>184</c:v>
                </c:pt>
                <c:pt idx="351">
                  <c:v>161</c:v>
                </c:pt>
                <c:pt idx="352">
                  <c:v>154</c:v>
                </c:pt>
                <c:pt idx="353">
                  <c:v>168</c:v>
                </c:pt>
                <c:pt idx="354">
                  <c:v>197</c:v>
                </c:pt>
                <c:pt idx="355">
                  <c:v>154</c:v>
                </c:pt>
                <c:pt idx="356">
                  <c:v>180</c:v>
                </c:pt>
                <c:pt idx="357">
                  <c:v>170</c:v>
                </c:pt>
                <c:pt idx="358">
                  <c:v>155</c:v>
                </c:pt>
                <c:pt idx="359">
                  <c:v>184</c:v>
                </c:pt>
                <c:pt idx="360">
                  <c:v>152</c:v>
                </c:pt>
                <c:pt idx="361">
                  <c:v>167</c:v>
                </c:pt>
                <c:pt idx="362">
                  <c:v>184</c:v>
                </c:pt>
                <c:pt idx="363">
                  <c:v>170</c:v>
                </c:pt>
                <c:pt idx="364">
                  <c:v>178</c:v>
                </c:pt>
                <c:pt idx="365">
                  <c:v>176</c:v>
                </c:pt>
                <c:pt idx="366">
                  <c:v>200</c:v>
                </c:pt>
                <c:pt idx="367">
                  <c:v>173</c:v>
                </c:pt>
                <c:pt idx="368">
                  <c:v>173</c:v>
                </c:pt>
                <c:pt idx="369">
                  <c:v>150</c:v>
                </c:pt>
                <c:pt idx="370">
                  <c:v>177</c:v>
                </c:pt>
                <c:pt idx="371">
                  <c:v>179</c:v>
                </c:pt>
                <c:pt idx="372">
                  <c:v>191</c:v>
                </c:pt>
                <c:pt idx="373">
                  <c:v>172</c:v>
                </c:pt>
                <c:pt idx="374">
                  <c:v>159</c:v>
                </c:pt>
                <c:pt idx="375">
                  <c:v>178</c:v>
                </c:pt>
                <c:pt idx="376">
                  <c:v>185</c:v>
                </c:pt>
                <c:pt idx="377">
                  <c:v>187</c:v>
                </c:pt>
                <c:pt idx="378">
                  <c:v>196</c:v>
                </c:pt>
                <c:pt idx="379">
                  <c:v>201</c:v>
                </c:pt>
                <c:pt idx="380">
                  <c:v>194</c:v>
                </c:pt>
                <c:pt idx="381">
                  <c:v>169</c:v>
                </c:pt>
                <c:pt idx="382">
                  <c:v>181</c:v>
                </c:pt>
                <c:pt idx="383">
                  <c:v>193</c:v>
                </c:pt>
                <c:pt idx="384">
                  <c:v>184</c:v>
                </c:pt>
                <c:pt idx="385">
                  <c:v>167</c:v>
                </c:pt>
                <c:pt idx="386">
                  <c:v>161</c:v>
                </c:pt>
                <c:pt idx="387">
                  <c:v>164</c:v>
                </c:pt>
                <c:pt idx="388">
                  <c:v>217</c:v>
                </c:pt>
                <c:pt idx="389">
                  <c:v>187</c:v>
                </c:pt>
                <c:pt idx="390">
                  <c:v>189</c:v>
                </c:pt>
                <c:pt idx="391">
                  <c:v>175</c:v>
                </c:pt>
                <c:pt idx="392">
                  <c:v>171</c:v>
                </c:pt>
                <c:pt idx="393">
                  <c:v>189</c:v>
                </c:pt>
                <c:pt idx="394">
                  <c:v>182</c:v>
                </c:pt>
                <c:pt idx="395">
                  <c:v>222</c:v>
                </c:pt>
                <c:pt idx="396">
                  <c:v>199</c:v>
                </c:pt>
                <c:pt idx="397">
                  <c:v>224</c:v>
                </c:pt>
                <c:pt idx="398">
                  <c:v>187</c:v>
                </c:pt>
                <c:pt idx="399">
                  <c:v>171</c:v>
                </c:pt>
                <c:pt idx="400">
                  <c:v>190</c:v>
                </c:pt>
                <c:pt idx="401">
                  <c:v>201</c:v>
                </c:pt>
                <c:pt idx="402">
                  <c:v>185</c:v>
                </c:pt>
                <c:pt idx="403">
                  <c:v>201</c:v>
                </c:pt>
                <c:pt idx="404">
                  <c:v>215</c:v>
                </c:pt>
                <c:pt idx="405">
                  <c:v>205</c:v>
                </c:pt>
                <c:pt idx="406">
                  <c:v>188</c:v>
                </c:pt>
                <c:pt idx="407">
                  <c:v>199</c:v>
                </c:pt>
                <c:pt idx="408">
                  <c:v>181</c:v>
                </c:pt>
                <c:pt idx="409">
                  <c:v>205</c:v>
                </c:pt>
                <c:pt idx="410">
                  <c:v>221</c:v>
                </c:pt>
                <c:pt idx="411">
                  <c:v>210</c:v>
                </c:pt>
                <c:pt idx="412">
                  <c:v>229</c:v>
                </c:pt>
                <c:pt idx="413">
                  <c:v>200</c:v>
                </c:pt>
                <c:pt idx="414">
                  <c:v>219</c:v>
                </c:pt>
                <c:pt idx="415">
                  <c:v>187</c:v>
                </c:pt>
                <c:pt idx="416">
                  <c:v>184</c:v>
                </c:pt>
                <c:pt idx="417">
                  <c:v>220</c:v>
                </c:pt>
                <c:pt idx="418">
                  <c:v>221</c:v>
                </c:pt>
                <c:pt idx="419">
                  <c:v>226</c:v>
                </c:pt>
                <c:pt idx="420">
                  <c:v>192</c:v>
                </c:pt>
                <c:pt idx="421">
                  <c:v>190</c:v>
                </c:pt>
                <c:pt idx="422">
                  <c:v>195</c:v>
                </c:pt>
                <c:pt idx="423">
                  <c:v>193</c:v>
                </c:pt>
                <c:pt idx="424">
                  <c:v>185</c:v>
                </c:pt>
                <c:pt idx="425">
                  <c:v>201</c:v>
                </c:pt>
                <c:pt idx="426">
                  <c:v>201</c:v>
                </c:pt>
                <c:pt idx="427">
                  <c:v>218</c:v>
                </c:pt>
                <c:pt idx="428">
                  <c:v>218</c:v>
                </c:pt>
                <c:pt idx="429">
                  <c:v>217</c:v>
                </c:pt>
                <c:pt idx="430">
                  <c:v>179</c:v>
                </c:pt>
                <c:pt idx="431">
                  <c:v>218</c:v>
                </c:pt>
                <c:pt idx="432">
                  <c:v>198</c:v>
                </c:pt>
                <c:pt idx="433">
                  <c:v>199</c:v>
                </c:pt>
                <c:pt idx="434">
                  <c:v>233</c:v>
                </c:pt>
                <c:pt idx="435">
                  <c:v>216</c:v>
                </c:pt>
                <c:pt idx="436">
                  <c:v>200</c:v>
                </c:pt>
                <c:pt idx="437">
                  <c:v>170</c:v>
                </c:pt>
                <c:pt idx="438">
                  <c:v>192</c:v>
                </c:pt>
                <c:pt idx="439">
                  <c:v>182</c:v>
                </c:pt>
                <c:pt idx="440">
                  <c:v>211</c:v>
                </c:pt>
                <c:pt idx="441">
                  <c:v>199</c:v>
                </c:pt>
                <c:pt idx="442">
                  <c:v>188</c:v>
                </c:pt>
                <c:pt idx="443">
                  <c:v>179</c:v>
                </c:pt>
                <c:pt idx="444">
                  <c:v>202</c:v>
                </c:pt>
                <c:pt idx="445">
                  <c:v>189</c:v>
                </c:pt>
                <c:pt idx="446">
                  <c:v>177</c:v>
                </c:pt>
                <c:pt idx="447">
                  <c:v>178</c:v>
                </c:pt>
                <c:pt idx="448">
                  <c:v>190</c:v>
                </c:pt>
                <c:pt idx="449">
                  <c:v>168</c:v>
                </c:pt>
                <c:pt idx="450">
                  <c:v>187</c:v>
                </c:pt>
                <c:pt idx="451">
                  <c:v>174</c:v>
                </c:pt>
                <c:pt idx="452">
                  <c:v>161</c:v>
                </c:pt>
                <c:pt idx="453">
                  <c:v>151</c:v>
                </c:pt>
                <c:pt idx="454">
                  <c:v>175</c:v>
                </c:pt>
                <c:pt idx="455">
                  <c:v>161</c:v>
                </c:pt>
                <c:pt idx="456">
                  <c:v>197</c:v>
                </c:pt>
                <c:pt idx="457">
                  <c:v>184</c:v>
                </c:pt>
                <c:pt idx="458">
                  <c:v>179</c:v>
                </c:pt>
                <c:pt idx="459">
                  <c:v>199</c:v>
                </c:pt>
                <c:pt idx="460">
                  <c:v>169</c:v>
                </c:pt>
                <c:pt idx="461">
                  <c:v>189</c:v>
                </c:pt>
                <c:pt idx="462">
                  <c:v>163</c:v>
                </c:pt>
                <c:pt idx="463">
                  <c:v>175</c:v>
                </c:pt>
                <c:pt idx="464">
                  <c:v>158</c:v>
                </c:pt>
                <c:pt idx="465">
                  <c:v>161</c:v>
                </c:pt>
                <c:pt idx="466">
                  <c:v>166</c:v>
                </c:pt>
                <c:pt idx="467">
                  <c:v>160</c:v>
                </c:pt>
                <c:pt idx="468">
                  <c:v>148</c:v>
                </c:pt>
                <c:pt idx="469">
                  <c:v>162</c:v>
                </c:pt>
                <c:pt idx="470">
                  <c:v>167</c:v>
                </c:pt>
                <c:pt idx="471">
                  <c:v>164</c:v>
                </c:pt>
                <c:pt idx="472">
                  <c:v>152</c:v>
                </c:pt>
                <c:pt idx="473">
                  <c:v>158</c:v>
                </c:pt>
                <c:pt idx="474">
                  <c:v>160</c:v>
                </c:pt>
                <c:pt idx="475">
                  <c:v>143</c:v>
                </c:pt>
                <c:pt idx="476">
                  <c:v>146</c:v>
                </c:pt>
                <c:pt idx="477">
                  <c:v>170</c:v>
                </c:pt>
                <c:pt idx="478">
                  <c:v>143</c:v>
                </c:pt>
                <c:pt idx="479">
                  <c:v>136</c:v>
                </c:pt>
                <c:pt idx="480">
                  <c:v>136</c:v>
                </c:pt>
                <c:pt idx="481">
                  <c:v>156</c:v>
                </c:pt>
                <c:pt idx="482">
                  <c:v>180</c:v>
                </c:pt>
                <c:pt idx="483">
                  <c:v>143</c:v>
                </c:pt>
                <c:pt idx="484">
                  <c:v>149</c:v>
                </c:pt>
                <c:pt idx="485">
                  <c:v>133</c:v>
                </c:pt>
                <c:pt idx="486">
                  <c:v>145</c:v>
                </c:pt>
                <c:pt idx="487">
                  <c:v>143</c:v>
                </c:pt>
                <c:pt idx="488">
                  <c:v>149</c:v>
                </c:pt>
                <c:pt idx="489">
                  <c:v>123</c:v>
                </c:pt>
                <c:pt idx="490">
                  <c:v>149</c:v>
                </c:pt>
                <c:pt idx="491">
                  <c:v>125</c:v>
                </c:pt>
                <c:pt idx="492">
                  <c:v>158</c:v>
                </c:pt>
                <c:pt idx="493">
                  <c:v>146</c:v>
                </c:pt>
                <c:pt idx="494">
                  <c:v>151</c:v>
                </c:pt>
                <c:pt idx="495">
                  <c:v>175</c:v>
                </c:pt>
                <c:pt idx="496">
                  <c:v>130</c:v>
                </c:pt>
                <c:pt idx="497">
                  <c:v>156</c:v>
                </c:pt>
                <c:pt idx="498">
                  <c:v>154</c:v>
                </c:pt>
                <c:pt idx="499">
                  <c:v>148</c:v>
                </c:pt>
                <c:pt idx="500">
                  <c:v>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D2-49EA-B802-BF0172093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049920"/>
        <c:axId val="174055808"/>
      </c:scatterChart>
      <c:valAx>
        <c:axId val="17404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4055808"/>
        <c:crosses val="autoZero"/>
        <c:crossBetween val="midCat"/>
      </c:valAx>
      <c:valAx>
        <c:axId val="174055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404992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28575</xdr:colOff>
      <xdr:row>2</xdr:row>
      <xdr:rowOff>142875</xdr:rowOff>
    </xdr:from>
    <xdr:to>
      <xdr:col>35</xdr:col>
      <xdr:colOff>66675</xdr:colOff>
      <xdr:row>32</xdr:row>
      <xdr:rowOff>95250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381000</xdr:colOff>
      <xdr:row>33</xdr:row>
      <xdr:rowOff>85725</xdr:rowOff>
    </xdr:from>
    <xdr:to>
      <xdr:col>32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169CR." connectionId="1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26CR." connectionId="8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28CR." connectionId="10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28CR." connectionId="9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514"/>
  <sheetViews>
    <sheetView tabSelected="1" topLeftCell="D1" zoomScale="50" zoomScaleNormal="50" workbookViewId="0">
      <selection activeCell="F3" sqref="F3"/>
    </sheetView>
  </sheetViews>
  <sheetFormatPr defaultRowHeight="15" x14ac:dyDescent="0.25"/>
  <cols>
    <col min="2" max="2" width="21.7109375" customWidth="1"/>
    <col min="8" max="18" width="12" bestFit="1" customWidth="1"/>
    <col min="19" max="19" width="14.140625" customWidth="1"/>
  </cols>
  <sheetData>
    <row r="1" spans="1:24" x14ac:dyDescent="0.25">
      <c r="B1" t="s">
        <v>0</v>
      </c>
    </row>
    <row r="2" spans="1:24" x14ac:dyDescent="0.25">
      <c r="B2" t="s">
        <v>1</v>
      </c>
    </row>
    <row r="3" spans="1:24" x14ac:dyDescent="0.25">
      <c r="B3" t="s">
        <v>39</v>
      </c>
    </row>
    <row r="4" spans="1:24" x14ac:dyDescent="0.25">
      <c r="B4" s="3">
        <v>43805</v>
      </c>
      <c r="J4" t="s">
        <v>37</v>
      </c>
      <c r="N4" t="s">
        <v>38</v>
      </c>
      <c r="S4" t="s">
        <v>24</v>
      </c>
      <c r="T4" t="s">
        <v>26</v>
      </c>
      <c r="U4" t="s">
        <v>25</v>
      </c>
    </row>
    <row r="5" spans="1:24" x14ac:dyDescent="0.25">
      <c r="B5">
        <v>940</v>
      </c>
      <c r="C5" t="s">
        <v>19</v>
      </c>
      <c r="E5" t="s">
        <v>2</v>
      </c>
      <c r="F5">
        <v>476.33644573883106</v>
      </c>
      <c r="G5">
        <v>257.56484783103338</v>
      </c>
      <c r="H5">
        <v>41.806202648652899</v>
      </c>
      <c r="I5">
        <v>24.985810426141217</v>
      </c>
      <c r="J5" s="1">
        <v>38.106915659106484</v>
      </c>
      <c r="K5" s="1">
        <f t="shared" ref="K5:M5" si="0">G5*0.08</f>
        <v>20.60518782648267</v>
      </c>
      <c r="L5" s="1">
        <f t="shared" si="0"/>
        <v>3.3444962118922321</v>
      </c>
      <c r="M5" s="1">
        <f t="shared" si="0"/>
        <v>1.9988648340912973</v>
      </c>
      <c r="N5" s="2">
        <f>F5*0.041</f>
        <v>19.529794275292073</v>
      </c>
      <c r="O5" s="2">
        <f t="shared" ref="O5:Q5" si="1">G5*0.041</f>
        <v>10.560158761072369</v>
      </c>
      <c r="P5" s="2">
        <f t="shared" si="1"/>
        <v>1.714054308594769</v>
      </c>
      <c r="Q5" s="2">
        <f t="shared" si="1"/>
        <v>1.0244182274717899</v>
      </c>
      <c r="S5">
        <v>285</v>
      </c>
      <c r="T5">
        <f>F6-S5</f>
        <v>1.1935774948483413E-2</v>
      </c>
      <c r="U5">
        <v>16.060086206116011</v>
      </c>
    </row>
    <row r="6" spans="1:24" x14ac:dyDescent="0.25">
      <c r="B6">
        <v>965</v>
      </c>
      <c r="C6" t="s">
        <v>20</v>
      </c>
      <c r="E6" t="s">
        <v>3</v>
      </c>
      <c r="F6">
        <v>285.01193577494848</v>
      </c>
      <c r="G6">
        <v>286.34265591645243</v>
      </c>
      <c r="H6">
        <v>288.94294719994247</v>
      </c>
      <c r="I6">
        <v>291.44979017147392</v>
      </c>
      <c r="J6" s="1">
        <v>276.60000000000002</v>
      </c>
      <c r="K6" s="1">
        <f t="shared" ref="K6:M6" si="2">G6-8.4</f>
        <v>277.94265591645245</v>
      </c>
      <c r="L6" s="1">
        <f t="shared" si="2"/>
        <v>280.54294719994249</v>
      </c>
      <c r="M6" s="1">
        <f t="shared" si="2"/>
        <v>283.04979017147394</v>
      </c>
      <c r="N6" s="2">
        <f>F6-10.1</f>
        <v>274.91193577494846</v>
      </c>
      <c r="O6" s="2">
        <f>G6-10.1</f>
        <v>276.24265591645241</v>
      </c>
      <c r="P6" s="2">
        <f>H6-10.1</f>
        <v>278.84294719994244</v>
      </c>
      <c r="Q6" s="2">
        <f>I6-10.1</f>
        <v>281.3497901714739</v>
      </c>
    </row>
    <row r="7" spans="1:24" x14ac:dyDescent="0.25">
      <c r="B7">
        <v>0.05</v>
      </c>
      <c r="C7" t="s">
        <v>21</v>
      </c>
      <c r="E7" t="s">
        <v>4</v>
      </c>
      <c r="F7">
        <v>0.86904147763652795</v>
      </c>
      <c r="G7">
        <f>F7</f>
        <v>0.86904147763652795</v>
      </c>
      <c r="H7">
        <f>F7</f>
        <v>0.86904147763652795</v>
      </c>
      <c r="I7">
        <f>G7</f>
        <v>0.86904147763652795</v>
      </c>
      <c r="J7" s="1">
        <f>$H$7*1.22</f>
        <v>1.060230602716564</v>
      </c>
      <c r="K7" s="1">
        <f t="shared" ref="K7:Q7" si="3">$H$7*1.22</f>
        <v>1.060230602716564</v>
      </c>
      <c r="L7" s="1">
        <f t="shared" si="3"/>
        <v>1.060230602716564</v>
      </c>
      <c r="M7" s="1">
        <f t="shared" si="3"/>
        <v>1.060230602716564</v>
      </c>
      <c r="N7" s="2">
        <f t="shared" si="3"/>
        <v>1.060230602716564</v>
      </c>
      <c r="O7" s="2">
        <f t="shared" si="3"/>
        <v>1.060230602716564</v>
      </c>
      <c r="P7" s="2">
        <f t="shared" si="3"/>
        <v>1.060230602716564</v>
      </c>
      <c r="Q7" s="2">
        <f t="shared" si="3"/>
        <v>1.060230602716564</v>
      </c>
    </row>
    <row r="8" spans="1:24" x14ac:dyDescent="0.25">
      <c r="B8">
        <v>501</v>
      </c>
      <c r="C8" t="s">
        <v>22</v>
      </c>
      <c r="E8" t="s">
        <v>5</v>
      </c>
      <c r="F8">
        <f t="shared" ref="F8:H8" si="4">2*SQRT(2*LN(2))*F7</f>
        <v>2.0464362915018115</v>
      </c>
      <c r="G8">
        <f t="shared" si="4"/>
        <v>2.0464362915018115</v>
      </c>
      <c r="H8">
        <f t="shared" si="4"/>
        <v>2.0464362915018115</v>
      </c>
      <c r="I8">
        <f t="shared" ref="I8:K8" si="5">2*SQRT(2*LN(2))*I7</f>
        <v>2.0464362915018115</v>
      </c>
      <c r="J8" s="1">
        <f t="shared" si="5"/>
        <v>2.4966522756322096</v>
      </c>
      <c r="K8" s="1">
        <f t="shared" si="5"/>
        <v>2.4966522756322096</v>
      </c>
      <c r="L8" s="1">
        <f t="shared" ref="L8:N8" si="6">2*SQRT(2*LN(2))*L7</f>
        <v>2.4966522756322096</v>
      </c>
      <c r="M8" s="1">
        <f t="shared" si="6"/>
        <v>2.4966522756322096</v>
      </c>
      <c r="N8" s="2">
        <f t="shared" si="6"/>
        <v>2.4966522756322096</v>
      </c>
      <c r="O8" s="2">
        <f t="shared" ref="O8:P8" si="7">2*SQRT(2*LN(2))*O7</f>
        <v>2.4966522756322096</v>
      </c>
      <c r="P8" s="2">
        <f t="shared" si="7"/>
        <v>2.4966522756322096</v>
      </c>
      <c r="Q8" s="2">
        <f t="shared" ref="Q8" si="8">2*SQRT(2*LN(2))*Q7</f>
        <v>2.4966522756322096</v>
      </c>
    </row>
    <row r="9" spans="1:24" x14ac:dyDescent="0.25">
      <c r="B9">
        <v>1</v>
      </c>
      <c r="C9" t="s">
        <v>23</v>
      </c>
      <c r="E9" t="s">
        <v>6</v>
      </c>
      <c r="F9">
        <f t="shared" ref="F9:H9" si="9">F5*F7*SQRT(2*PI())</f>
        <v>1037.6341365484382</v>
      </c>
      <c r="G9">
        <f t="shared" si="9"/>
        <v>561.06997664192636</v>
      </c>
      <c r="H9">
        <f t="shared" si="9"/>
        <v>91.069124304396425</v>
      </c>
      <c r="I9">
        <f t="shared" ref="I9:K9" si="10">I5*I7*SQRT(2*PI())</f>
        <v>54.428188435757363</v>
      </c>
      <c r="J9" s="1">
        <f t="shared" si="10"/>
        <v>101.27309172712756</v>
      </c>
      <c r="K9" s="1">
        <f t="shared" si="10"/>
        <v>54.760429720252013</v>
      </c>
      <c r="L9" s="1">
        <f t="shared" ref="L9:N9" si="11">L5*L7*SQRT(2*PI())</f>
        <v>8.8883465321090895</v>
      </c>
      <c r="M9" s="1">
        <f t="shared" si="11"/>
        <v>5.3121911913299176</v>
      </c>
      <c r="N9" s="2">
        <f t="shared" si="11"/>
        <v>51.902459510152866</v>
      </c>
      <c r="O9" s="2">
        <f t="shared" ref="O9:P9" si="12">O5*O7*SQRT(2*PI())</f>
        <v>28.06472023162916</v>
      </c>
      <c r="P9" s="2">
        <f t="shared" si="12"/>
        <v>4.555277597705909</v>
      </c>
      <c r="Q9" s="2">
        <f t="shared" ref="Q9" si="13">Q5*Q7*SQRT(2*PI())</f>
        <v>2.7224979855565827</v>
      </c>
      <c r="T9" t="s">
        <v>16</v>
      </c>
    </row>
    <row r="10" spans="1:24" x14ac:dyDescent="0.25">
      <c r="B10">
        <v>1</v>
      </c>
      <c r="C10" t="s">
        <v>23</v>
      </c>
      <c r="E10" t="s">
        <v>27</v>
      </c>
      <c r="I10">
        <f>SUM(F9:I9)</f>
        <v>1744.2014259305183</v>
      </c>
      <c r="T10">
        <f>SUM(T12:T512)</f>
        <v>226438.0298538075</v>
      </c>
    </row>
    <row r="11" spans="1:24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28</v>
      </c>
      <c r="J11" t="s">
        <v>29</v>
      </c>
      <c r="K11" t="s">
        <v>30</v>
      </c>
      <c r="L11" t="s">
        <v>31</v>
      </c>
      <c r="M11" t="s">
        <v>32</v>
      </c>
      <c r="N11" t="s">
        <v>33</v>
      </c>
      <c r="O11" t="s">
        <v>34</v>
      </c>
      <c r="P11" t="s">
        <v>35</v>
      </c>
      <c r="Q11" t="s">
        <v>36</v>
      </c>
      <c r="R11" t="s">
        <v>13</v>
      </c>
      <c r="S11" t="s">
        <v>14</v>
      </c>
      <c r="T11" t="s">
        <v>15</v>
      </c>
    </row>
    <row r="12" spans="1:24" x14ac:dyDescent="0.25">
      <c r="A12">
        <f>B5</f>
        <v>940</v>
      </c>
      <c r="B12">
        <v>215</v>
      </c>
      <c r="C12">
        <f t="shared" ref="C12:C75" si="14">$W$12*A12+$X$12</f>
        <v>231.47731823051299</v>
      </c>
      <c r="D12">
        <f t="shared" ref="D12:D75" si="15">1253.6-A12-$U$5</f>
        <v>297.5399137938839</v>
      </c>
      <c r="E12">
        <f>B12-C12</f>
        <v>-16.477318230512992</v>
      </c>
      <c r="F12">
        <f t="shared" ref="F12:M27" si="16">F$5*EXP(-(($D12-F$6)^2)/(2*F$7^2))</f>
        <v>3.5566215436569598E-43</v>
      </c>
      <c r="G12">
        <f t="shared" si="16"/>
        <v>2.2993266942633943E-34</v>
      </c>
      <c r="H12">
        <f t="shared" si="16"/>
        <v>2.349651362389291E-20</v>
      </c>
      <c r="I12">
        <f t="shared" si="16"/>
        <v>5.414535250408707E-10</v>
      </c>
      <c r="J12">
        <f t="shared" si="16"/>
        <v>7.5353011913354115E-84</v>
      </c>
      <c r="K12">
        <f t="shared" si="16"/>
        <v>1.330964581556691E-73</v>
      </c>
      <c r="L12">
        <f t="shared" si="16"/>
        <v>5.2038793782196788E-56</v>
      </c>
      <c r="M12">
        <f t="shared" si="16"/>
        <v>5.505473712606607E-41</v>
      </c>
      <c r="N12">
        <f t="shared" ref="N12:Q31" si="17">N$5*EXP(-(($D12-N$6)^2)/(2*N$7^2))</f>
        <v>2.3964746472802853E-98</v>
      </c>
      <c r="O12">
        <f t="shared" si="17"/>
        <v>2.5358257849720178E-87</v>
      </c>
      <c r="P12">
        <f t="shared" si="17"/>
        <v>5.0599841899471969E-68</v>
      </c>
      <c r="Q12">
        <f t="shared" si="17"/>
        <v>2.3719683311542189E-51</v>
      </c>
      <c r="R12">
        <f>SUM(F12:Q12)</f>
        <v>5.4145352506436718E-10</v>
      </c>
      <c r="S12">
        <f t="shared" ref="S12:S75" si="18">E12-R12</f>
        <v>-16.477318231054447</v>
      </c>
      <c r="T12">
        <f>(S12)^2</f>
        <v>271.50201608743924</v>
      </c>
      <c r="U12">
        <v>940</v>
      </c>
      <c r="V12">
        <v>215</v>
      </c>
      <c r="W12">
        <f t="array" ref="W12:X14">LINEST(V12:V53,U12:U53,1,1)</f>
        <v>-3.4115187917775169</v>
      </c>
      <c r="X12">
        <v>3438.3049825013791</v>
      </c>
    </row>
    <row r="13" spans="1:24" x14ac:dyDescent="0.25">
      <c r="A13">
        <f>A12+$B$7</f>
        <v>940.05</v>
      </c>
      <c r="B13">
        <v>222</v>
      </c>
      <c r="C13">
        <f t="shared" si="14"/>
        <v>231.30674229092438</v>
      </c>
      <c r="D13">
        <f t="shared" si="15"/>
        <v>297.48991379388394</v>
      </c>
      <c r="E13">
        <f t="shared" ref="E13:E76" si="19">B13-C13</f>
        <v>-9.306742290924376</v>
      </c>
      <c r="F13">
        <f t="shared" ref="F13:I76" si="20">F$5*EXP(-(($D13-F$6)^2)/(2*F$7^2))</f>
        <v>8.1381861806534254E-43</v>
      </c>
      <c r="G13">
        <f t="shared" si="20"/>
        <v>4.8175842683502942E-34</v>
      </c>
      <c r="H13">
        <f t="shared" si="20"/>
        <v>4.1444565194584593E-20</v>
      </c>
      <c r="I13">
        <f t="shared" si="20"/>
        <v>8.0899851848950619E-10</v>
      </c>
      <c r="J13">
        <f t="shared" si="16"/>
        <v>1.9104118217323577E-83</v>
      </c>
      <c r="K13">
        <f t="shared" si="16"/>
        <v>3.1787469837830369E-73</v>
      </c>
      <c r="L13">
        <f t="shared" si="16"/>
        <v>1.1070958991113475E-55</v>
      </c>
      <c r="M13">
        <f t="shared" si="16"/>
        <v>1.0476747357366517E-40</v>
      </c>
      <c r="N13">
        <f t="shared" si="17"/>
        <v>6.5495069130057439E-98</v>
      </c>
      <c r="O13">
        <f t="shared" si="17"/>
        <v>6.5320399469094446E-87</v>
      </c>
      <c r="P13">
        <f t="shared" si="17"/>
        <v>1.1610398776075058E-67</v>
      </c>
      <c r="Q13">
        <f t="shared" si="17"/>
        <v>4.8683368482829456E-51</v>
      </c>
      <c r="R13">
        <f t="shared" ref="R13:R76" si="21">SUM(F13:Q13)</f>
        <v>8.0899851853095073E-10</v>
      </c>
      <c r="S13">
        <f t="shared" si="18"/>
        <v>-9.3067422917333751</v>
      </c>
      <c r="T13">
        <f t="shared" ref="T13:T76" si="22">(S13)^2</f>
        <v>86.615452084738592</v>
      </c>
      <c r="U13">
        <v>940.05</v>
      </c>
      <c r="V13">
        <v>222</v>
      </c>
      <c r="W13">
        <v>0.17120679207236011</v>
      </c>
      <c r="X13">
        <v>163.08741878885931</v>
      </c>
    </row>
    <row r="14" spans="1:24" x14ac:dyDescent="0.25">
      <c r="A14">
        <f t="shared" ref="A14:A77" si="23">A13+$B$7</f>
        <v>940.09999999999991</v>
      </c>
      <c r="B14">
        <v>226</v>
      </c>
      <c r="C14">
        <f t="shared" si="14"/>
        <v>231.13616635133576</v>
      </c>
      <c r="D14">
        <f t="shared" si="15"/>
        <v>297.43991379388399</v>
      </c>
      <c r="E14">
        <f t="shared" si="19"/>
        <v>-5.1361663513357598</v>
      </c>
      <c r="F14">
        <f t="shared" si="20"/>
        <v>1.8560085397619631E-42</v>
      </c>
      <c r="G14">
        <f t="shared" si="20"/>
        <v>1.0060517973894153E-33</v>
      </c>
      <c r="H14">
        <f t="shared" si="20"/>
        <v>7.286083280054081E-20</v>
      </c>
      <c r="I14">
        <f t="shared" si="20"/>
        <v>1.204749208818297E-9</v>
      </c>
      <c r="J14">
        <f t="shared" si="16"/>
        <v>4.8326739661863681E-83</v>
      </c>
      <c r="K14">
        <f t="shared" si="16"/>
        <v>7.574946023716621E-73</v>
      </c>
      <c r="L14">
        <f t="shared" si="16"/>
        <v>2.3500515107046306E-55</v>
      </c>
      <c r="M14">
        <f t="shared" si="16"/>
        <v>1.989263747176568E-40</v>
      </c>
      <c r="N14">
        <f t="shared" si="17"/>
        <v>1.7859878078058939E-97</v>
      </c>
      <c r="O14">
        <f t="shared" si="17"/>
        <v>1.6788518338988136E-86</v>
      </c>
      <c r="P14">
        <f t="shared" si="17"/>
        <v>2.6581484537880703E-67</v>
      </c>
      <c r="Q14">
        <f t="shared" si="17"/>
        <v>9.9698006131590426E-51</v>
      </c>
      <c r="R14">
        <f t="shared" si="21"/>
        <v>1.2047492088911578E-9</v>
      </c>
      <c r="S14">
        <f t="shared" si="18"/>
        <v>-5.136166352540509</v>
      </c>
      <c r="T14">
        <f t="shared" si="22"/>
        <v>26.380204800969278</v>
      </c>
      <c r="U14">
        <v>940.09999999999991</v>
      </c>
      <c r="V14">
        <v>226</v>
      </c>
      <c r="W14">
        <v>0.90847889059877496</v>
      </c>
      <c r="X14">
        <v>13.318799080959536</v>
      </c>
    </row>
    <row r="15" spans="1:24" x14ac:dyDescent="0.25">
      <c r="A15">
        <f t="shared" si="23"/>
        <v>940.14999999999986</v>
      </c>
      <c r="B15">
        <v>247</v>
      </c>
      <c r="C15">
        <f t="shared" si="14"/>
        <v>230.96559041174714</v>
      </c>
      <c r="D15">
        <f t="shared" si="15"/>
        <v>297.38991379388403</v>
      </c>
      <c r="E15">
        <f t="shared" si="19"/>
        <v>16.034409588252856</v>
      </c>
      <c r="F15">
        <f t="shared" si="20"/>
        <v>4.2188559966755679E-42</v>
      </c>
      <c r="G15">
        <f t="shared" si="20"/>
        <v>2.0939858625454574E-33</v>
      </c>
      <c r="H15">
        <f t="shared" si="20"/>
        <v>1.2766829451032383E-19</v>
      </c>
      <c r="I15">
        <f t="shared" si="20"/>
        <v>1.7881665059272573E-9</v>
      </c>
      <c r="J15">
        <f t="shared" si="16"/>
        <v>1.2197817053804372E-82</v>
      </c>
      <c r="K15">
        <f t="shared" si="16"/>
        <v>1.8010975811476968E-72</v>
      </c>
      <c r="L15">
        <f t="shared" si="16"/>
        <v>4.9774125697113091E-55</v>
      </c>
      <c r="M15">
        <f t="shared" si="16"/>
        <v>3.7687070820653765E-40</v>
      </c>
      <c r="N15">
        <f t="shared" si="17"/>
        <v>4.8593982584038687E-97</v>
      </c>
      <c r="O15">
        <f t="shared" si="17"/>
        <v>4.3053654939227027E-86</v>
      </c>
      <c r="P15">
        <f t="shared" si="17"/>
        <v>6.0721913175220108E-67</v>
      </c>
      <c r="Q15">
        <f t="shared" si="17"/>
        <v>2.0371661189311395E-50</v>
      </c>
      <c r="R15">
        <f t="shared" si="21"/>
        <v>1.7881665060549256E-9</v>
      </c>
      <c r="S15">
        <f t="shared" si="18"/>
        <v>16.03440958646469</v>
      </c>
      <c r="T15">
        <f t="shared" si="22"/>
        <v>257.10229078651076</v>
      </c>
      <c r="U15">
        <v>940.14999999999986</v>
      </c>
      <c r="V15">
        <v>247</v>
      </c>
    </row>
    <row r="16" spans="1:24" x14ac:dyDescent="0.25">
      <c r="A16">
        <f t="shared" si="23"/>
        <v>940.19999999999982</v>
      </c>
      <c r="B16">
        <v>246</v>
      </c>
      <c r="C16">
        <f t="shared" si="14"/>
        <v>230.79501447215807</v>
      </c>
      <c r="D16">
        <f t="shared" si="15"/>
        <v>297.33991379388408</v>
      </c>
      <c r="E16">
        <f t="shared" si="19"/>
        <v>15.204985527841927</v>
      </c>
      <c r="F16">
        <f t="shared" si="20"/>
        <v>9.5581054151242391E-42</v>
      </c>
      <c r="G16">
        <f t="shared" si="20"/>
        <v>4.3439971515196932E-33</v>
      </c>
      <c r="H16">
        <f t="shared" si="20"/>
        <v>2.2296380399290535E-19</v>
      </c>
      <c r="I16">
        <f t="shared" si="20"/>
        <v>2.6453408874196551E-9</v>
      </c>
      <c r="J16">
        <f t="shared" si="16"/>
        <v>3.0719267310948264E-82</v>
      </c>
      <c r="K16">
        <f t="shared" si="16"/>
        <v>4.2729623121709366E-72</v>
      </c>
      <c r="L16">
        <f t="shared" si="16"/>
        <v>1.0518747199461972E-54</v>
      </c>
      <c r="M16">
        <f t="shared" si="16"/>
        <v>7.1240427757191381E-40</v>
      </c>
      <c r="N16">
        <f t="shared" si="17"/>
        <v>1.3192302967410424E-96</v>
      </c>
      <c r="O16">
        <f t="shared" si="17"/>
        <v>1.1016453383473338E-85</v>
      </c>
      <c r="P16">
        <f t="shared" si="17"/>
        <v>1.3840308795609698E-66</v>
      </c>
      <c r="Q16">
        <f t="shared" si="17"/>
        <v>4.1533691737535421E-50</v>
      </c>
      <c r="R16">
        <f t="shared" si="21"/>
        <v>2.6453408876426187E-9</v>
      </c>
      <c r="S16">
        <f t="shared" si="18"/>
        <v>15.204985525196586</v>
      </c>
      <c r="T16">
        <f t="shared" si="22"/>
        <v>231.19158482143769</v>
      </c>
      <c r="U16">
        <v>940.19999999999982</v>
      </c>
      <c r="V16">
        <v>246</v>
      </c>
    </row>
    <row r="17" spans="1:22" x14ac:dyDescent="0.25">
      <c r="A17">
        <f t="shared" si="23"/>
        <v>940.24999999999977</v>
      </c>
      <c r="B17">
        <v>227</v>
      </c>
      <c r="C17">
        <f t="shared" si="14"/>
        <v>230.62443853256946</v>
      </c>
      <c r="D17">
        <f t="shared" si="15"/>
        <v>297.28991379388412</v>
      </c>
      <c r="E17">
        <f t="shared" si="19"/>
        <v>-3.6244385325694566</v>
      </c>
      <c r="F17">
        <f t="shared" si="20"/>
        <v>2.1582975257819841E-41</v>
      </c>
      <c r="G17">
        <f t="shared" si="20"/>
        <v>8.9818893587266906E-33</v>
      </c>
      <c r="H17">
        <f t="shared" si="20"/>
        <v>3.8810394422250131E-19</v>
      </c>
      <c r="I17">
        <f t="shared" si="20"/>
        <v>3.9004769519309787E-9</v>
      </c>
      <c r="J17">
        <f t="shared" si="16"/>
        <v>7.7192251733182021E-82</v>
      </c>
      <c r="K17">
        <f t="shared" si="16"/>
        <v>1.0114746449901635E-71</v>
      </c>
      <c r="L17">
        <f t="shared" si="16"/>
        <v>2.2179845372270985E-54</v>
      </c>
      <c r="M17">
        <f t="shared" si="16"/>
        <v>1.3436766559975604E-39</v>
      </c>
      <c r="N17">
        <f t="shared" si="17"/>
        <v>3.5734923630062216E-96</v>
      </c>
      <c r="O17">
        <f t="shared" si="17"/>
        <v>2.8125982052114523E-85</v>
      </c>
      <c r="P17">
        <f t="shared" si="17"/>
        <v>3.1476050417521498E-66</v>
      </c>
      <c r="Q17">
        <f t="shared" si="17"/>
        <v>8.4490668212702234E-50</v>
      </c>
      <c r="R17">
        <f t="shared" si="21"/>
        <v>3.9004769523190828E-9</v>
      </c>
      <c r="S17">
        <f t="shared" si="18"/>
        <v>-3.6244385364699334</v>
      </c>
      <c r="T17">
        <f t="shared" si="22"/>
        <v>13.136554704648313</v>
      </c>
      <c r="U17">
        <v>940.24999999999977</v>
      </c>
      <c r="V17">
        <v>227</v>
      </c>
    </row>
    <row r="18" spans="1:22" x14ac:dyDescent="0.25">
      <c r="A18">
        <f t="shared" si="23"/>
        <v>940.29999999999973</v>
      </c>
      <c r="B18">
        <v>242</v>
      </c>
      <c r="C18">
        <f t="shared" si="14"/>
        <v>230.45386259298084</v>
      </c>
      <c r="D18">
        <f t="shared" si="15"/>
        <v>297.23991379388417</v>
      </c>
      <c r="E18">
        <f t="shared" si="19"/>
        <v>11.54613740701916</v>
      </c>
      <c r="F18">
        <f t="shared" si="20"/>
        <v>4.8575042849877737E-41</v>
      </c>
      <c r="G18">
        <f t="shared" si="20"/>
        <v>1.8510078170734694E-32</v>
      </c>
      <c r="H18">
        <f t="shared" si="20"/>
        <v>6.7332405490251395E-19</v>
      </c>
      <c r="I18">
        <f t="shared" si="20"/>
        <v>5.7321318308200038E-9</v>
      </c>
      <c r="J18">
        <f t="shared" si="16"/>
        <v>1.9353997705975593E-81</v>
      </c>
      <c r="K18">
        <f t="shared" si="16"/>
        <v>2.388993993667557E-71</v>
      </c>
      <c r="L18">
        <f t="shared" si="16"/>
        <v>4.6664555086483135E-54</v>
      </c>
      <c r="M18">
        <f t="shared" si="16"/>
        <v>2.5286990460769306E-39</v>
      </c>
      <c r="N18">
        <f t="shared" si="17"/>
        <v>9.6582672631981362E-96</v>
      </c>
      <c r="O18">
        <f t="shared" si="17"/>
        <v>7.1648599947962741E-85</v>
      </c>
      <c r="P18">
        <f t="shared" si="17"/>
        <v>7.1424762276128327E-66</v>
      </c>
      <c r="Q18">
        <f t="shared" si="17"/>
        <v>1.7149484631928116E-49</v>
      </c>
      <c r="R18">
        <f t="shared" si="21"/>
        <v>5.732131831493328E-9</v>
      </c>
      <c r="S18">
        <f t="shared" si="18"/>
        <v>11.546137401287028</v>
      </c>
      <c r="T18">
        <f t="shared" si="22"/>
        <v>133.31328888939916</v>
      </c>
      <c r="U18">
        <v>940.29999999999973</v>
      </c>
      <c r="V18">
        <v>242</v>
      </c>
    </row>
    <row r="19" spans="1:22" x14ac:dyDescent="0.25">
      <c r="A19">
        <f t="shared" si="23"/>
        <v>940.34999999999968</v>
      </c>
      <c r="B19">
        <v>216</v>
      </c>
      <c r="C19">
        <f t="shared" si="14"/>
        <v>230.28328665339222</v>
      </c>
      <c r="D19">
        <f t="shared" si="15"/>
        <v>297.18991379388422</v>
      </c>
      <c r="E19">
        <f t="shared" si="19"/>
        <v>-14.283286653392224</v>
      </c>
      <c r="F19">
        <f t="shared" si="20"/>
        <v>1.0896259923746307E-40</v>
      </c>
      <c r="G19">
        <f t="shared" si="20"/>
        <v>3.8019919003196279E-32</v>
      </c>
      <c r="H19">
        <f t="shared" si="20"/>
        <v>1.1642938047593421E-18</v>
      </c>
      <c r="I19">
        <f t="shared" si="20"/>
        <v>8.3960884800120222E-9</v>
      </c>
      <c r="J19">
        <f t="shared" si="16"/>
        <v>4.8417435172191696E-81</v>
      </c>
      <c r="K19">
        <f t="shared" si="16"/>
        <v>5.6300108789344577E-71</v>
      </c>
      <c r="L19">
        <f t="shared" si="16"/>
        <v>9.7960245265667273E-54</v>
      </c>
      <c r="M19">
        <f t="shared" si="16"/>
        <v>4.7482506488341869E-39</v>
      </c>
      <c r="N19">
        <f t="shared" si="17"/>
        <v>2.6045919782747976E-95</v>
      </c>
      <c r="O19">
        <f t="shared" si="17"/>
        <v>1.8211337400213575E-84</v>
      </c>
      <c r="P19">
        <f t="shared" si="17"/>
        <v>1.617154426453854E-65</v>
      </c>
      <c r="Q19">
        <f t="shared" si="17"/>
        <v>3.4731818339894549E-49</v>
      </c>
      <c r="R19">
        <f t="shared" si="21"/>
        <v>8.3960884811763153E-9</v>
      </c>
      <c r="S19">
        <f t="shared" si="18"/>
        <v>-14.283286661788313</v>
      </c>
      <c r="T19">
        <f t="shared" si="22"/>
        <v>204.01227786281993</v>
      </c>
      <c r="U19">
        <v>940.34999999999968</v>
      </c>
      <c r="V19">
        <v>216</v>
      </c>
    </row>
    <row r="20" spans="1:22" x14ac:dyDescent="0.25">
      <c r="A20">
        <f t="shared" si="23"/>
        <v>940.39999999999964</v>
      </c>
      <c r="B20">
        <v>220</v>
      </c>
      <c r="C20">
        <f t="shared" si="14"/>
        <v>230.11271071380361</v>
      </c>
      <c r="D20">
        <f t="shared" si="15"/>
        <v>297.13991379388426</v>
      </c>
      <c r="E20">
        <f t="shared" si="19"/>
        <v>-10.112710713803608</v>
      </c>
      <c r="F20">
        <f t="shared" si="20"/>
        <v>2.4361504145382595E-40</v>
      </c>
      <c r="G20">
        <f t="shared" si="20"/>
        <v>7.7835282216805781E-32</v>
      </c>
      <c r="H20">
        <f t="shared" si="20"/>
        <v>2.0066120947507001E-18</v>
      </c>
      <c r="I20">
        <f t="shared" si="20"/>
        <v>1.2257452696636153E-8</v>
      </c>
      <c r="J20">
        <f t="shared" si="16"/>
        <v>1.2085565965512011E-80</v>
      </c>
      <c r="K20">
        <f t="shared" si="16"/>
        <v>1.3238461878315051E-70</v>
      </c>
      <c r="L20">
        <f t="shared" si="16"/>
        <v>2.0518552369920855E-53</v>
      </c>
      <c r="M20">
        <f t="shared" si="16"/>
        <v>8.8961940348355485E-39</v>
      </c>
      <c r="N20">
        <f t="shared" si="17"/>
        <v>7.0083260314781186E-95</v>
      </c>
      <c r="O20">
        <f t="shared" si="17"/>
        <v>4.6185972395316383E-84</v>
      </c>
      <c r="P20">
        <f t="shared" si="17"/>
        <v>3.6533249515941494E-65</v>
      </c>
      <c r="Q20">
        <f t="shared" si="17"/>
        <v>7.0183995297645476E-49</v>
      </c>
      <c r="R20">
        <f t="shared" si="21"/>
        <v>1.2257452698642766E-8</v>
      </c>
      <c r="S20">
        <f t="shared" si="18"/>
        <v>-10.11271072606106</v>
      </c>
      <c r="T20">
        <f t="shared" si="22"/>
        <v>102.26691822899041</v>
      </c>
      <c r="U20">
        <v>940.39999999999964</v>
      </c>
      <c r="V20">
        <v>220</v>
      </c>
    </row>
    <row r="21" spans="1:22" x14ac:dyDescent="0.25">
      <c r="A21">
        <f t="shared" si="23"/>
        <v>940.44999999999959</v>
      </c>
      <c r="B21">
        <v>233</v>
      </c>
      <c r="C21">
        <f t="shared" si="14"/>
        <v>229.94213477421454</v>
      </c>
      <c r="D21">
        <f t="shared" si="15"/>
        <v>297.08991379388431</v>
      </c>
      <c r="E21">
        <f t="shared" si="19"/>
        <v>3.0578652257854628</v>
      </c>
      <c r="F21">
        <f t="shared" si="20"/>
        <v>5.4286660540211285E-40</v>
      </c>
      <c r="G21">
        <f t="shared" si="20"/>
        <v>1.5881963886991128E-31</v>
      </c>
      <c r="H21">
        <f t="shared" si="20"/>
        <v>3.4468838348036716E-18</v>
      </c>
      <c r="I21">
        <f t="shared" si="20"/>
        <v>1.7835522134715602E-8</v>
      </c>
      <c r="J21">
        <f t="shared" si="16"/>
        <v>3.0099988215225736E-80</v>
      </c>
      <c r="K21">
        <f t="shared" si="16"/>
        <v>3.1059892139566728E-70</v>
      </c>
      <c r="L21">
        <f t="shared" si="16"/>
        <v>4.2882262330126041E-53</v>
      </c>
      <c r="M21">
        <f t="shared" si="16"/>
        <v>1.6630640520026376E-38</v>
      </c>
      <c r="N21">
        <f t="shared" si="17"/>
        <v>1.8815814152664557E-94</v>
      </c>
      <c r="O21">
        <f t="shared" si="17"/>
        <v>1.1687253433786599E-83</v>
      </c>
      <c r="P21">
        <f t="shared" si="17"/>
        <v>8.2349170932385368E-65</v>
      </c>
      <c r="Q21">
        <f t="shared" si="17"/>
        <v>1.4150857988595062E-48</v>
      </c>
      <c r="R21">
        <f t="shared" si="21"/>
        <v>1.7835522138162487E-8</v>
      </c>
      <c r="S21">
        <f t="shared" si="18"/>
        <v>3.0578652079499409</v>
      </c>
      <c r="T21">
        <f t="shared" si="22"/>
        <v>9.3505396299907346</v>
      </c>
      <c r="U21">
        <v>940.44999999999959</v>
      </c>
      <c r="V21">
        <v>233</v>
      </c>
    </row>
    <row r="22" spans="1:22" x14ac:dyDescent="0.25">
      <c r="A22">
        <f t="shared" si="23"/>
        <v>940.49999999999955</v>
      </c>
      <c r="B22">
        <v>250</v>
      </c>
      <c r="C22">
        <f t="shared" si="14"/>
        <v>229.77155883462592</v>
      </c>
      <c r="D22">
        <f t="shared" si="15"/>
        <v>297.03991379388435</v>
      </c>
      <c r="E22">
        <f t="shared" si="19"/>
        <v>20.228441165374079</v>
      </c>
      <c r="F22">
        <f t="shared" si="20"/>
        <v>1.2057146470875963E-39</v>
      </c>
      <c r="G22">
        <f t="shared" si="20"/>
        <v>3.2299387481887988E-31</v>
      </c>
      <c r="H22">
        <f t="shared" si="20"/>
        <v>5.9013619419483254E-18</v>
      </c>
      <c r="I22">
        <f t="shared" si="20"/>
        <v>2.5866270346373644E-8</v>
      </c>
      <c r="J22">
        <f t="shared" si="16"/>
        <v>7.4799686367229774E-80</v>
      </c>
      <c r="K22">
        <f t="shared" si="16"/>
        <v>7.271039036074602E-70</v>
      </c>
      <c r="L22">
        <f t="shared" si="16"/>
        <v>8.9421670846392908E-53</v>
      </c>
      <c r="M22">
        <f t="shared" si="16"/>
        <v>3.1020430777344473E-38</v>
      </c>
      <c r="N22">
        <f t="shared" si="17"/>
        <v>5.0404098465037863E-94</v>
      </c>
      <c r="O22">
        <f t="shared" si="17"/>
        <v>2.9508623454794091E-83</v>
      </c>
      <c r="P22">
        <f t="shared" si="17"/>
        <v>1.852099345464266E-64</v>
      </c>
      <c r="Q22">
        <f t="shared" si="17"/>
        <v>2.8468302826621154E-48</v>
      </c>
      <c r="R22">
        <f t="shared" si="21"/>
        <v>2.5866270352275006E-8</v>
      </c>
      <c r="S22">
        <f t="shared" si="18"/>
        <v>20.228441139507808</v>
      </c>
      <c r="T22">
        <f t="shared" si="22"/>
        <v>409.18983093453193</v>
      </c>
      <c r="U22">
        <v>940.49999999999955</v>
      </c>
      <c r="V22">
        <v>250</v>
      </c>
    </row>
    <row r="23" spans="1:22" x14ac:dyDescent="0.25">
      <c r="A23">
        <f t="shared" si="23"/>
        <v>940.5499999999995</v>
      </c>
      <c r="B23">
        <v>241</v>
      </c>
      <c r="C23">
        <f t="shared" si="14"/>
        <v>229.6009828950373</v>
      </c>
      <c r="D23">
        <f t="shared" si="15"/>
        <v>296.9899137938844</v>
      </c>
      <c r="E23">
        <f t="shared" si="19"/>
        <v>11.399017104962695</v>
      </c>
      <c r="F23">
        <f t="shared" si="20"/>
        <v>2.669059955150238E-39</v>
      </c>
      <c r="G23">
        <f t="shared" si="20"/>
        <v>6.5470664908452712E-31</v>
      </c>
      <c r="H23">
        <f t="shared" si="20"/>
        <v>1.0070249680149917E-17</v>
      </c>
      <c r="I23">
        <f t="shared" si="20"/>
        <v>3.7389028394353083E-8</v>
      </c>
      <c r="J23">
        <f t="shared" si="16"/>
        <v>1.8546729894248497E-79</v>
      </c>
      <c r="K23">
        <f t="shared" si="16"/>
        <v>1.6983497365624662E-69</v>
      </c>
      <c r="L23">
        <f t="shared" si="16"/>
        <v>1.860552762602058E-52</v>
      </c>
      <c r="M23">
        <f t="shared" si="16"/>
        <v>5.7732556841874282E-38</v>
      </c>
      <c r="N23">
        <f t="shared" si="17"/>
        <v>1.3472332932927035E-93</v>
      </c>
      <c r="O23">
        <f t="shared" si="17"/>
        <v>7.4339486776960024E-83</v>
      </c>
      <c r="P23">
        <f t="shared" si="17"/>
        <v>4.1562670505023141E-64</v>
      </c>
      <c r="Q23">
        <f t="shared" si="17"/>
        <v>5.714450829676646E-48</v>
      </c>
      <c r="R23">
        <f t="shared" si="21"/>
        <v>3.7389028404423332E-8</v>
      </c>
      <c r="S23">
        <f t="shared" si="18"/>
        <v>11.399017067573666</v>
      </c>
      <c r="T23">
        <f t="shared" si="22"/>
        <v>129.93759010683576</v>
      </c>
      <c r="U23">
        <v>940.5499999999995</v>
      </c>
      <c r="V23">
        <v>241</v>
      </c>
    </row>
    <row r="24" spans="1:22" x14ac:dyDescent="0.25">
      <c r="A24">
        <f t="shared" si="23"/>
        <v>940.59999999999945</v>
      </c>
      <c r="B24">
        <v>202</v>
      </c>
      <c r="C24">
        <f t="shared" si="14"/>
        <v>229.43040695544869</v>
      </c>
      <c r="D24">
        <f t="shared" si="15"/>
        <v>296.93991379388444</v>
      </c>
      <c r="E24">
        <f t="shared" si="19"/>
        <v>-27.430406955448689</v>
      </c>
      <c r="F24">
        <f t="shared" si="20"/>
        <v>5.8889044096148047E-39</v>
      </c>
      <c r="G24">
        <f t="shared" si="20"/>
        <v>1.3227007482011748E-30</v>
      </c>
      <c r="H24">
        <f t="shared" si="20"/>
        <v>1.7127367170812769E-17</v>
      </c>
      <c r="I24">
        <f t="shared" si="20"/>
        <v>5.3866273194141829E-8</v>
      </c>
      <c r="J24">
        <f t="shared" si="16"/>
        <v>4.5884820422854246E-79</v>
      </c>
      <c r="K24">
        <f t="shared" si="16"/>
        <v>3.9581468163260614E-69</v>
      </c>
      <c r="L24">
        <f t="shared" si="16"/>
        <v>3.8625607188664356E-52</v>
      </c>
      <c r="M24">
        <f t="shared" si="16"/>
        <v>1.0720816882272136E-37</v>
      </c>
      <c r="N24">
        <f t="shared" si="17"/>
        <v>3.5929723998373705E-93</v>
      </c>
      <c r="O24">
        <f t="shared" si="17"/>
        <v>1.8686341665777528E-82</v>
      </c>
      <c r="P24">
        <f t="shared" si="17"/>
        <v>9.3062931602725547E-64</v>
      </c>
      <c r="Q24">
        <f t="shared" si="17"/>
        <v>1.1445151408228928E-47</v>
      </c>
      <c r="R24">
        <f t="shared" si="21"/>
        <v>5.3866273211269199E-8</v>
      </c>
      <c r="S24">
        <f t="shared" si="18"/>
        <v>-27.430407009314962</v>
      </c>
      <c r="T24">
        <f t="shared" si="22"/>
        <v>752.42722869667534</v>
      </c>
      <c r="U24">
        <v>940.59999999999945</v>
      </c>
      <c r="V24">
        <v>202</v>
      </c>
    </row>
    <row r="25" spans="1:22" x14ac:dyDescent="0.25">
      <c r="A25">
        <f t="shared" si="23"/>
        <v>940.64999999999941</v>
      </c>
      <c r="B25">
        <v>230</v>
      </c>
      <c r="C25">
        <f t="shared" si="14"/>
        <v>229.25983101585962</v>
      </c>
      <c r="D25">
        <f t="shared" si="15"/>
        <v>296.88991379388449</v>
      </c>
      <c r="E25">
        <f t="shared" si="19"/>
        <v>0.74016898414038224</v>
      </c>
      <c r="F25">
        <f t="shared" si="20"/>
        <v>1.2950098232064593E-38</v>
      </c>
      <c r="G25">
        <f t="shared" si="20"/>
        <v>2.6634149275572456E-30</v>
      </c>
      <c r="H25">
        <f t="shared" si="20"/>
        <v>2.9033765199086799E-17</v>
      </c>
      <c r="I25">
        <f t="shared" si="20"/>
        <v>7.7348529542492666E-8</v>
      </c>
      <c r="J25">
        <f t="shared" si="16"/>
        <v>1.1326737728974464E-78</v>
      </c>
      <c r="K25">
        <f t="shared" si="16"/>
        <v>9.2043004992041556E-69</v>
      </c>
      <c r="L25">
        <f t="shared" si="16"/>
        <v>8.0009723120247809E-52</v>
      </c>
      <c r="M25">
        <f t="shared" si="16"/>
        <v>1.9864108708102981E-37</v>
      </c>
      <c r="N25">
        <f t="shared" si="17"/>
        <v>9.5609065734709939E-93</v>
      </c>
      <c r="O25">
        <f t="shared" si="17"/>
        <v>4.686656578267502E-82</v>
      </c>
      <c r="P25">
        <f t="shared" si="17"/>
        <v>2.0791419120629034E-63</v>
      </c>
      <c r="Q25">
        <f t="shared" si="17"/>
        <v>2.2871924222036468E-47</v>
      </c>
      <c r="R25">
        <f t="shared" si="21"/>
        <v>7.7348529571526427E-8</v>
      </c>
      <c r="S25">
        <f t="shared" si="18"/>
        <v>0.74016890679185265</v>
      </c>
      <c r="T25">
        <f t="shared" si="22"/>
        <v>0.54785001058144622</v>
      </c>
      <c r="U25">
        <v>940.64999999999941</v>
      </c>
      <c r="V25">
        <v>230</v>
      </c>
    </row>
    <row r="26" spans="1:22" x14ac:dyDescent="0.25">
      <c r="A26">
        <f t="shared" si="23"/>
        <v>940.69999999999936</v>
      </c>
      <c r="B26">
        <v>234</v>
      </c>
      <c r="C26">
        <f t="shared" si="14"/>
        <v>229.089255076271</v>
      </c>
      <c r="D26">
        <f t="shared" si="15"/>
        <v>296.83991379388453</v>
      </c>
      <c r="E26">
        <f t="shared" si="19"/>
        <v>4.9107449237289984</v>
      </c>
      <c r="F26">
        <f t="shared" si="20"/>
        <v>2.8384026481138363E-38</v>
      </c>
      <c r="G26">
        <f t="shared" si="20"/>
        <v>5.3453782525035244E-30</v>
      </c>
      <c r="H26">
        <f t="shared" si="20"/>
        <v>4.9054459531247241E-17</v>
      </c>
      <c r="I26">
        <f t="shared" si="20"/>
        <v>1.1070049858731112E-7</v>
      </c>
      <c r="J26">
        <f t="shared" si="16"/>
        <v>2.7898109312183254E-78</v>
      </c>
      <c r="K26">
        <f t="shared" si="16"/>
        <v>2.135619106842361E-68</v>
      </c>
      <c r="L26">
        <f t="shared" si="16"/>
        <v>1.6536528146732428E-51</v>
      </c>
      <c r="M26">
        <f t="shared" si="16"/>
        <v>3.6723528891791271E-37</v>
      </c>
      <c r="N26">
        <f t="shared" si="17"/>
        <v>2.5385071247677282E-92</v>
      </c>
      <c r="O26">
        <f t="shared" si="17"/>
        <v>1.172832780231828E-81</v>
      </c>
      <c r="P26">
        <f t="shared" si="17"/>
        <v>4.6347429874500174E-63</v>
      </c>
      <c r="Q26">
        <f t="shared" si="17"/>
        <v>4.5605580021244674E-47</v>
      </c>
      <c r="R26">
        <f t="shared" si="21"/>
        <v>1.1070049863636558E-7</v>
      </c>
      <c r="S26">
        <f t="shared" si="18"/>
        <v>4.9107448130284999</v>
      </c>
      <c r="T26">
        <f t="shared" si="22"/>
        <v>24.115414618686316</v>
      </c>
      <c r="U26">
        <v>940.69999999999936</v>
      </c>
      <c r="V26">
        <v>234</v>
      </c>
    </row>
    <row r="27" spans="1:22" x14ac:dyDescent="0.25">
      <c r="A27">
        <f t="shared" si="23"/>
        <v>940.74999999999932</v>
      </c>
      <c r="B27">
        <v>242</v>
      </c>
      <c r="C27">
        <f t="shared" si="14"/>
        <v>228.91867913668239</v>
      </c>
      <c r="D27">
        <f t="shared" si="15"/>
        <v>296.78991379388458</v>
      </c>
      <c r="E27">
        <f t="shared" si="19"/>
        <v>13.081320863317615</v>
      </c>
      <c r="F27">
        <f t="shared" si="20"/>
        <v>6.2006515501322493E-38</v>
      </c>
      <c r="G27">
        <f t="shared" si="20"/>
        <v>1.069252902829119E-29</v>
      </c>
      <c r="H27">
        <f t="shared" si="20"/>
        <v>8.2606840649217539E-17</v>
      </c>
      <c r="I27">
        <f t="shared" si="20"/>
        <v>1.5790994222356552E-7</v>
      </c>
      <c r="J27">
        <f t="shared" si="16"/>
        <v>6.8561264314430271E-78</v>
      </c>
      <c r="K27">
        <f t="shared" si="16"/>
        <v>4.9441418848177639E-68</v>
      </c>
      <c r="L27">
        <f t="shared" si="16"/>
        <v>3.4102013365819185E-51</v>
      </c>
      <c r="M27">
        <f t="shared" si="16"/>
        <v>6.7741350490417688E-37</v>
      </c>
      <c r="N27">
        <f t="shared" si="17"/>
        <v>6.7249927096030089E-92</v>
      </c>
      <c r="O27">
        <f t="shared" si="17"/>
        <v>2.9284861842752442E-81</v>
      </c>
      <c r="P27">
        <f t="shared" si="17"/>
        <v>1.0308638206113498E-62</v>
      </c>
      <c r="Q27">
        <f t="shared" si="17"/>
        <v>9.0733441223207901E-47</v>
      </c>
      <c r="R27">
        <f t="shared" si="21"/>
        <v>1.5790994230617236E-7</v>
      </c>
      <c r="S27">
        <f t="shared" si="18"/>
        <v>13.081320705407672</v>
      </c>
      <c r="T27">
        <f t="shared" si="22"/>
        <v>171.12095139772745</v>
      </c>
      <c r="U27">
        <v>940.74999999999932</v>
      </c>
      <c r="V27">
        <v>242</v>
      </c>
    </row>
    <row r="28" spans="1:22" x14ac:dyDescent="0.25">
      <c r="A28">
        <f t="shared" si="23"/>
        <v>940.79999999999927</v>
      </c>
      <c r="B28">
        <v>223</v>
      </c>
      <c r="C28">
        <f t="shared" si="14"/>
        <v>228.74810319709377</v>
      </c>
      <c r="D28">
        <f t="shared" si="15"/>
        <v>296.73991379388463</v>
      </c>
      <c r="E28">
        <f t="shared" si="19"/>
        <v>-5.7481031970937693</v>
      </c>
      <c r="F28">
        <f t="shared" si="20"/>
        <v>1.3500909696686844E-37</v>
      </c>
      <c r="G28">
        <f t="shared" si="20"/>
        <v>2.1317919413637557E-29</v>
      </c>
      <c r="H28">
        <f t="shared" si="20"/>
        <v>1.3864873538264734E-16</v>
      </c>
      <c r="I28">
        <f t="shared" si="20"/>
        <v>2.2450796585955555E-7</v>
      </c>
      <c r="J28">
        <f t="shared" ref="J28:M75" si="24">J$5*EXP(-(($D28-J$6)^2)/(2*J$7^2))</f>
        <v>1.6811907144563192E-77</v>
      </c>
      <c r="K28">
        <f t="shared" si="24"/>
        <v>1.1420685497812296E-67</v>
      </c>
      <c r="L28">
        <f t="shared" si="24"/>
        <v>7.0169733172096746E-51</v>
      </c>
      <c r="M28">
        <f t="shared" si="24"/>
        <v>1.2468017767760113E-36</v>
      </c>
      <c r="N28">
        <f t="shared" si="17"/>
        <v>1.7776218015455406E-91</v>
      </c>
      <c r="O28">
        <f t="shared" si="17"/>
        <v>7.295992554118566E-81</v>
      </c>
      <c r="P28">
        <f t="shared" si="17"/>
        <v>2.2877631405645605E-62</v>
      </c>
      <c r="Q28">
        <f t="shared" si="17"/>
        <v>1.8011542223533949E-46</v>
      </c>
      <c r="R28">
        <f t="shared" si="21"/>
        <v>2.2450796599820429E-7</v>
      </c>
      <c r="S28">
        <f t="shared" si="18"/>
        <v>-5.7481034216017353</v>
      </c>
      <c r="T28">
        <f t="shared" si="22"/>
        <v>33.040692945429576</v>
      </c>
      <c r="U28">
        <v>940.79999999999927</v>
      </c>
      <c r="V28">
        <v>223</v>
      </c>
    </row>
    <row r="29" spans="1:22" x14ac:dyDescent="0.25">
      <c r="A29">
        <f t="shared" si="23"/>
        <v>940.84999999999923</v>
      </c>
      <c r="B29">
        <v>236</v>
      </c>
      <c r="C29">
        <f t="shared" si="14"/>
        <v>228.5775272575047</v>
      </c>
      <c r="D29">
        <f t="shared" si="15"/>
        <v>296.68991379388467</v>
      </c>
      <c r="E29">
        <f t="shared" si="19"/>
        <v>7.4224727424953016</v>
      </c>
      <c r="F29">
        <f t="shared" si="20"/>
        <v>2.9298886873991139E-37</v>
      </c>
      <c r="G29">
        <f t="shared" si="20"/>
        <v>4.2361524103098387E-29</v>
      </c>
      <c r="H29">
        <f t="shared" si="20"/>
        <v>2.3194135793312934E-16</v>
      </c>
      <c r="I29">
        <f t="shared" si="20"/>
        <v>3.181386383846023E-7</v>
      </c>
      <c r="J29">
        <f t="shared" si="24"/>
        <v>4.1132894018619438E-77</v>
      </c>
      <c r="K29">
        <f t="shared" si="24"/>
        <v>2.6322524448552811E-67</v>
      </c>
      <c r="L29">
        <f t="shared" si="24"/>
        <v>1.4406342939088899E-50</v>
      </c>
      <c r="M29">
        <f t="shared" si="24"/>
        <v>2.2896815964585142E-36</v>
      </c>
      <c r="N29">
        <f t="shared" si="17"/>
        <v>4.6883609187764541E-91</v>
      </c>
      <c r="O29">
        <f t="shared" si="17"/>
        <v>1.8136759897479765E-80</v>
      </c>
      <c r="P29">
        <f t="shared" si="17"/>
        <v>5.0658804686525469E-62</v>
      </c>
      <c r="Q29">
        <f t="shared" si="17"/>
        <v>3.5675374223414879E-46</v>
      </c>
      <c r="R29">
        <f t="shared" si="21"/>
        <v>3.1813863861654363E-7</v>
      </c>
      <c r="S29">
        <f t="shared" si="18"/>
        <v>7.4224724243566627</v>
      </c>
      <c r="T29">
        <f t="shared" si="22"/>
        <v>55.093096890335076</v>
      </c>
      <c r="U29">
        <v>940.84999999999923</v>
      </c>
      <c r="V29">
        <v>236</v>
      </c>
    </row>
    <row r="30" spans="1:22" x14ac:dyDescent="0.25">
      <c r="A30">
        <f t="shared" si="23"/>
        <v>940.89999999999918</v>
      </c>
      <c r="B30">
        <v>223</v>
      </c>
      <c r="C30">
        <f t="shared" si="14"/>
        <v>228.40695131791608</v>
      </c>
      <c r="D30">
        <f t="shared" si="15"/>
        <v>296.63991379388472</v>
      </c>
      <c r="E30">
        <f t="shared" si="19"/>
        <v>-5.4069513179160822</v>
      </c>
      <c r="F30">
        <f t="shared" si="20"/>
        <v>6.3372609728008764E-37</v>
      </c>
      <c r="G30">
        <f t="shared" si="20"/>
        <v>8.3899760370959313E-29</v>
      </c>
      <c r="H30">
        <f t="shared" si="20"/>
        <v>3.8672554561005679E-16</v>
      </c>
      <c r="I30">
        <f t="shared" si="20"/>
        <v>4.4932798033571515E-7</v>
      </c>
      <c r="J30">
        <f t="shared" si="24"/>
        <v>1.0041432412858107E-76</v>
      </c>
      <c r="K30">
        <f t="shared" si="24"/>
        <v>6.0533672429063359E-67</v>
      </c>
      <c r="L30">
        <f t="shared" si="24"/>
        <v>2.9511534471659163E-50</v>
      </c>
      <c r="M30">
        <f t="shared" si="24"/>
        <v>4.1955306040693255E-36</v>
      </c>
      <c r="N30">
        <f t="shared" si="17"/>
        <v>1.2337774410062162E-90</v>
      </c>
      <c r="O30">
        <f t="shared" si="17"/>
        <v>4.4985147017176537E-80</v>
      </c>
      <c r="P30">
        <f t="shared" si="17"/>
        <v>1.1192650347980047E-61</v>
      </c>
      <c r="Q30">
        <f t="shared" si="17"/>
        <v>7.0505061096704765E-46</v>
      </c>
      <c r="R30">
        <f t="shared" si="21"/>
        <v>4.4932798072244069E-7</v>
      </c>
      <c r="S30">
        <f t="shared" si="18"/>
        <v>-5.4069517672440632</v>
      </c>
      <c r="T30">
        <f t="shared" si="22"/>
        <v>29.235127413303697</v>
      </c>
      <c r="U30">
        <v>940.89999999999918</v>
      </c>
      <c r="V30">
        <v>223</v>
      </c>
    </row>
    <row r="31" spans="1:22" x14ac:dyDescent="0.25">
      <c r="A31">
        <f t="shared" si="23"/>
        <v>940.94999999999914</v>
      </c>
      <c r="B31">
        <v>220</v>
      </c>
      <c r="C31">
        <f t="shared" si="14"/>
        <v>228.23637537832747</v>
      </c>
      <c r="D31">
        <f t="shared" si="15"/>
        <v>296.58991379388476</v>
      </c>
      <c r="E31">
        <f t="shared" si="19"/>
        <v>-8.236375378327466</v>
      </c>
      <c r="F31">
        <f t="shared" si="20"/>
        <v>1.3662005184492073E-36</v>
      </c>
      <c r="G31">
        <f t="shared" si="20"/>
        <v>1.656197964378187E-28</v>
      </c>
      <c r="H31">
        <f t="shared" si="20"/>
        <v>6.4267278419879455E-16</v>
      </c>
      <c r="I31">
        <f t="shared" si="20"/>
        <v>6.3251800412544745E-7</v>
      </c>
      <c r="J31">
        <f t="shared" si="24"/>
        <v>2.4458858877286556E-76</v>
      </c>
      <c r="K31">
        <f t="shared" si="24"/>
        <v>1.3889948189423783E-66</v>
      </c>
      <c r="L31">
        <f t="shared" si="24"/>
        <v>6.0320363937423878E-50</v>
      </c>
      <c r="M31">
        <f t="shared" si="24"/>
        <v>7.6706613960965361E-36</v>
      </c>
      <c r="N31">
        <f t="shared" si="17"/>
        <v>3.2395652525934003E-90</v>
      </c>
      <c r="O31">
        <f t="shared" si="17"/>
        <v>1.1133012676733679E-79</v>
      </c>
      <c r="P31">
        <f t="shared" si="17"/>
        <v>2.4674312139762192E-61</v>
      </c>
      <c r="Q31">
        <f t="shared" si="17"/>
        <v>1.390292461935382E-45</v>
      </c>
      <c r="R31">
        <f t="shared" si="21"/>
        <v>6.3251800476812025E-7</v>
      </c>
      <c r="S31">
        <f t="shared" si="18"/>
        <v>-8.2363760108454702</v>
      </c>
      <c r="T31">
        <f t="shared" si="22"/>
        <v>67.837889792030737</v>
      </c>
      <c r="U31">
        <v>940.94999999999914</v>
      </c>
      <c r="V31">
        <v>220</v>
      </c>
    </row>
    <row r="32" spans="1:22" x14ac:dyDescent="0.25">
      <c r="A32">
        <f t="shared" si="23"/>
        <v>940.99999999999909</v>
      </c>
      <c r="B32">
        <v>231</v>
      </c>
      <c r="C32">
        <f t="shared" si="14"/>
        <v>228.06579943873885</v>
      </c>
      <c r="D32">
        <f t="shared" si="15"/>
        <v>296.53991379388481</v>
      </c>
      <c r="E32">
        <f t="shared" si="19"/>
        <v>2.9342005612611501</v>
      </c>
      <c r="F32">
        <f t="shared" si="20"/>
        <v>2.9355513537077597E-36</v>
      </c>
      <c r="G32">
        <f t="shared" si="20"/>
        <v>3.2585632500240049E-28</v>
      </c>
      <c r="H32">
        <f t="shared" si="20"/>
        <v>1.0644844938179032E-15</v>
      </c>
      <c r="I32">
        <f t="shared" si="20"/>
        <v>8.874516531890075E-7</v>
      </c>
      <c r="J32">
        <f t="shared" si="24"/>
        <v>5.9444384141545547E-76</v>
      </c>
      <c r="K32">
        <f t="shared" si="24"/>
        <v>3.1800822167569302E-66</v>
      </c>
      <c r="L32">
        <f t="shared" si="24"/>
        <v>1.2301844518283465E-49</v>
      </c>
      <c r="M32">
        <f t="shared" si="24"/>
        <v>1.3993064952213888E-35</v>
      </c>
      <c r="N32">
        <f t="shared" ref="N32:Q51" si="25">N$5*EXP(-(($D32-N$6)^2)/(2*N$7^2))</f>
        <v>8.4873235410125027E-90</v>
      </c>
      <c r="O32">
        <f t="shared" si="25"/>
        <v>2.749099013367095E-79</v>
      </c>
      <c r="P32">
        <f t="shared" si="25"/>
        <v>5.4273932594566926E-61</v>
      </c>
      <c r="Q32">
        <f t="shared" si="25"/>
        <v>2.7354335031481462E-45</v>
      </c>
      <c r="R32">
        <f t="shared" si="21"/>
        <v>8.8745165425349201E-7</v>
      </c>
      <c r="S32">
        <f t="shared" si="18"/>
        <v>2.9341996738094958</v>
      </c>
      <c r="T32">
        <f t="shared" si="22"/>
        <v>8.6095277257837513</v>
      </c>
      <c r="U32">
        <v>940.99999999999909</v>
      </c>
      <c r="V32">
        <v>231</v>
      </c>
    </row>
    <row r="33" spans="1:22" x14ac:dyDescent="0.25">
      <c r="A33">
        <f t="shared" si="23"/>
        <v>941.04999999999905</v>
      </c>
      <c r="B33">
        <v>199</v>
      </c>
      <c r="C33">
        <f t="shared" si="14"/>
        <v>227.89522349915023</v>
      </c>
      <c r="D33">
        <f t="shared" si="15"/>
        <v>296.48991379388485</v>
      </c>
      <c r="E33">
        <f t="shared" si="19"/>
        <v>-28.895223499150234</v>
      </c>
      <c r="F33">
        <f t="shared" si="20"/>
        <v>6.2867660793703839E-36</v>
      </c>
      <c r="G33">
        <f t="shared" si="20"/>
        <v>6.3900233716804223E-28</v>
      </c>
      <c r="H33">
        <f t="shared" si="20"/>
        <v>1.7573212181769116E-15</v>
      </c>
      <c r="I33">
        <f t="shared" si="20"/>
        <v>1.2410203307687247E-6</v>
      </c>
      <c r="J33">
        <f t="shared" si="24"/>
        <v>1.4415164133903891E-75</v>
      </c>
      <c r="K33">
        <f t="shared" si="24"/>
        <v>7.2645746286865169E-66</v>
      </c>
      <c r="L33">
        <f t="shared" si="24"/>
        <v>2.5032869379460744E-49</v>
      </c>
      <c r="M33">
        <f t="shared" si="24"/>
        <v>2.546988633056658E-35</v>
      </c>
      <c r="N33">
        <f t="shared" si="25"/>
        <v>2.218650545352343E-89</v>
      </c>
      <c r="O33">
        <f t="shared" si="25"/>
        <v>6.7733291284834245E-79</v>
      </c>
      <c r="P33">
        <f t="shared" si="25"/>
        <v>1.1911642384416109E-60</v>
      </c>
      <c r="Q33">
        <f t="shared" si="25"/>
        <v>5.3700740508394766E-45</v>
      </c>
      <c r="R33">
        <f t="shared" si="21"/>
        <v>1.2410203325260459E-6</v>
      </c>
      <c r="S33">
        <f t="shared" si="18"/>
        <v>-28.895224740170566</v>
      </c>
      <c r="T33">
        <f t="shared" si="22"/>
        <v>834.93401278496515</v>
      </c>
      <c r="U33">
        <v>963.99999999997817</v>
      </c>
      <c r="V33">
        <v>136</v>
      </c>
    </row>
    <row r="34" spans="1:22" x14ac:dyDescent="0.25">
      <c r="A34">
        <f t="shared" si="23"/>
        <v>941.099999999999</v>
      </c>
      <c r="B34">
        <v>230</v>
      </c>
      <c r="C34">
        <f t="shared" si="14"/>
        <v>227.72464755956116</v>
      </c>
      <c r="D34">
        <f t="shared" si="15"/>
        <v>296.4399137938849</v>
      </c>
      <c r="E34">
        <f t="shared" si="19"/>
        <v>2.2753524404388372</v>
      </c>
      <c r="F34">
        <f t="shared" si="20"/>
        <v>1.3419220925802257E-35</v>
      </c>
      <c r="G34">
        <f t="shared" si="20"/>
        <v>1.2489386931060118E-27</v>
      </c>
      <c r="H34">
        <f t="shared" si="20"/>
        <v>2.8915143284605402E-15</v>
      </c>
      <c r="I34">
        <f t="shared" si="20"/>
        <v>1.7297186675932398E-6</v>
      </c>
      <c r="J34">
        <f t="shared" si="24"/>
        <v>3.4878875145706725E-75</v>
      </c>
      <c r="K34">
        <f t="shared" si="24"/>
        <v>1.6558315370986539E-65</v>
      </c>
      <c r="L34">
        <f t="shared" si="24"/>
        <v>5.0825908665804563E-49</v>
      </c>
      <c r="M34">
        <f t="shared" si="24"/>
        <v>4.6256767730493307E-35</v>
      </c>
      <c r="N34">
        <f t="shared" si="25"/>
        <v>5.7868358950396472E-89</v>
      </c>
      <c r="O34">
        <f t="shared" si="25"/>
        <v>1.6651298088791842E-78</v>
      </c>
      <c r="P34">
        <f t="shared" si="25"/>
        <v>2.6084716488595288E-60</v>
      </c>
      <c r="Q34">
        <f t="shared" si="25"/>
        <v>1.0518855910125173E-44</v>
      </c>
      <c r="R34">
        <f t="shared" si="21"/>
        <v>1.7297186704847541E-6</v>
      </c>
      <c r="S34">
        <f t="shared" si="18"/>
        <v>2.2753507107201667</v>
      </c>
      <c r="T34">
        <f t="shared" si="22"/>
        <v>5.1772208567747677</v>
      </c>
      <c r="U34">
        <v>964.04999999997813</v>
      </c>
      <c r="V34">
        <v>156</v>
      </c>
    </row>
    <row r="35" spans="1:22" x14ac:dyDescent="0.25">
      <c r="A35">
        <f t="shared" si="23"/>
        <v>941.14999999999895</v>
      </c>
      <c r="B35">
        <v>225</v>
      </c>
      <c r="C35">
        <f t="shared" si="14"/>
        <v>227.55407161997255</v>
      </c>
      <c r="D35">
        <f t="shared" si="15"/>
        <v>296.38991379388494</v>
      </c>
      <c r="E35">
        <f t="shared" si="19"/>
        <v>-2.5540716199725466</v>
      </c>
      <c r="F35">
        <f t="shared" si="20"/>
        <v>2.8548920236257657E-35</v>
      </c>
      <c r="G35">
        <f t="shared" si="20"/>
        <v>2.4330003826302136E-27</v>
      </c>
      <c r="H35">
        <f t="shared" si="20"/>
        <v>4.7420041233814051E-15</v>
      </c>
      <c r="I35">
        <f t="shared" si="20"/>
        <v>2.402892994552997E-6</v>
      </c>
      <c r="J35">
        <f t="shared" si="24"/>
        <v>8.4205307848278943E-75</v>
      </c>
      <c r="K35">
        <f t="shared" si="24"/>
        <v>3.7657911391377036E-65</v>
      </c>
      <c r="L35">
        <f t="shared" si="24"/>
        <v>1.0296598753065945E-48</v>
      </c>
      <c r="M35">
        <f t="shared" si="24"/>
        <v>8.3821934017612789E-35</v>
      </c>
      <c r="N35">
        <f t="shared" si="25"/>
        <v>1.5060089381965138E-88</v>
      </c>
      <c r="O35">
        <f t="shared" si="25"/>
        <v>4.084398713792821E-78</v>
      </c>
      <c r="P35">
        <f t="shared" si="25"/>
        <v>5.6994731772969765E-60</v>
      </c>
      <c r="Q35">
        <f t="shared" si="25"/>
        <v>2.0558473130180951E-44</v>
      </c>
      <c r="R35">
        <f t="shared" si="21"/>
        <v>2.4028929992950013E-6</v>
      </c>
      <c r="S35">
        <f t="shared" si="18"/>
        <v>-2.5540740228655459</v>
      </c>
      <c r="T35">
        <f t="shared" si="22"/>
        <v>6.5232941142765926</v>
      </c>
      <c r="U35">
        <v>964.09999999997808</v>
      </c>
      <c r="V35">
        <v>180</v>
      </c>
    </row>
    <row r="36" spans="1:22" x14ac:dyDescent="0.25">
      <c r="A36">
        <f t="shared" si="23"/>
        <v>941.19999999999891</v>
      </c>
      <c r="B36">
        <v>237</v>
      </c>
      <c r="C36">
        <f t="shared" si="14"/>
        <v>227.38349568038393</v>
      </c>
      <c r="D36">
        <f t="shared" si="15"/>
        <v>296.33991379388499</v>
      </c>
      <c r="E36">
        <f t="shared" si="19"/>
        <v>9.6165043196160696</v>
      </c>
      <c r="F36">
        <f t="shared" si="20"/>
        <v>6.053610219909621E-35</v>
      </c>
      <c r="G36">
        <f t="shared" si="20"/>
        <v>4.723953527080245E-27</v>
      </c>
      <c r="H36">
        <f t="shared" si="20"/>
        <v>7.7510562475415995E-15</v>
      </c>
      <c r="I36">
        <f t="shared" si="20"/>
        <v>3.3270227663943835E-6</v>
      </c>
      <c r="J36">
        <f t="shared" si="24"/>
        <v>2.028385907072852E-74</v>
      </c>
      <c r="K36">
        <f t="shared" si="24"/>
        <v>8.5453612587501056E-65</v>
      </c>
      <c r="L36">
        <f t="shared" si="24"/>
        <v>2.0813089196830617E-48</v>
      </c>
      <c r="M36">
        <f t="shared" si="24"/>
        <v>1.5155636856754731E-34</v>
      </c>
      <c r="N36">
        <f t="shared" si="25"/>
        <v>3.9106419176514357E-88</v>
      </c>
      <c r="O36">
        <f t="shared" si="25"/>
        <v>9.9963691351403662E-78</v>
      </c>
      <c r="P36">
        <f t="shared" si="25"/>
        <v>1.2425601646631977E-59</v>
      </c>
      <c r="Q36">
        <f t="shared" si="25"/>
        <v>4.0091040344311979E-44</v>
      </c>
      <c r="R36">
        <f t="shared" si="21"/>
        <v>3.3270227741454397E-6</v>
      </c>
      <c r="S36">
        <f t="shared" si="18"/>
        <v>9.6165009925932949</v>
      </c>
      <c r="T36">
        <f t="shared" si="22"/>
        <v>92.47709134054783</v>
      </c>
      <c r="U36">
        <v>964.14999999997804</v>
      </c>
      <c r="V36">
        <v>143</v>
      </c>
    </row>
    <row r="37" spans="1:22" x14ac:dyDescent="0.25">
      <c r="A37">
        <f t="shared" si="23"/>
        <v>941.24999999999886</v>
      </c>
      <c r="B37">
        <v>211</v>
      </c>
      <c r="C37">
        <f t="shared" si="14"/>
        <v>227.21291974079531</v>
      </c>
      <c r="D37">
        <f t="shared" si="15"/>
        <v>296.28991379388503</v>
      </c>
      <c r="E37">
        <f t="shared" si="19"/>
        <v>-16.212919740795314</v>
      </c>
      <c r="F37">
        <f t="shared" si="20"/>
        <v>1.2793860285518818E-34</v>
      </c>
      <c r="G37">
        <f t="shared" si="20"/>
        <v>9.1417941614100726E-27</v>
      </c>
      <c r="H37">
        <f t="shared" si="20"/>
        <v>1.2627641167471997E-14</v>
      </c>
      <c r="I37">
        <f t="shared" si="20"/>
        <v>4.5913404465734108E-6</v>
      </c>
      <c r="J37">
        <f t="shared" si="24"/>
        <v>4.8752379769589231E-74</v>
      </c>
      <c r="K37">
        <f t="shared" si="24"/>
        <v>1.9348118765871435E-64</v>
      </c>
      <c r="L37">
        <f t="shared" si="24"/>
        <v>4.1977195574716461E-48</v>
      </c>
      <c r="M37">
        <f t="shared" si="24"/>
        <v>2.734165651780436E-34</v>
      </c>
      <c r="N37">
        <f t="shared" si="25"/>
        <v>1.0132174756105482E-87</v>
      </c>
      <c r="O37">
        <f t="shared" si="25"/>
        <v>2.4411280329097412E-77</v>
      </c>
      <c r="P37">
        <f t="shared" si="25"/>
        <v>2.7029266334770715E-59</v>
      </c>
      <c r="Q37">
        <f t="shared" si="25"/>
        <v>7.8007779275567973E-44</v>
      </c>
      <c r="R37">
        <f t="shared" si="21"/>
        <v>4.5913404592010516E-6</v>
      </c>
      <c r="S37">
        <f t="shared" si="18"/>
        <v>-16.212924332135774</v>
      </c>
      <c r="T37">
        <f t="shared" si="22"/>
        <v>262.85891539956026</v>
      </c>
      <c r="U37">
        <v>964.19999999997799</v>
      </c>
      <c r="V37">
        <v>149</v>
      </c>
    </row>
    <row r="38" spans="1:22" x14ac:dyDescent="0.25">
      <c r="A38">
        <f t="shared" si="23"/>
        <v>941.29999999999882</v>
      </c>
      <c r="B38">
        <v>220</v>
      </c>
      <c r="C38">
        <f t="shared" si="14"/>
        <v>227.04234380120624</v>
      </c>
      <c r="D38">
        <f t="shared" si="15"/>
        <v>296.23991379388508</v>
      </c>
      <c r="E38">
        <f t="shared" si="19"/>
        <v>-7.0423438012062434</v>
      </c>
      <c r="F38">
        <f t="shared" si="20"/>
        <v>2.6949526304232822E-34</v>
      </c>
      <c r="G38">
        <f t="shared" si="20"/>
        <v>1.7632733470269198E-26</v>
      </c>
      <c r="H38">
        <f t="shared" si="20"/>
        <v>2.050434774814882E-14</v>
      </c>
      <c r="I38">
        <f t="shared" si="20"/>
        <v>6.3151781070299981E-6</v>
      </c>
      <c r="J38">
        <f t="shared" si="24"/>
        <v>1.1691632998642873E-73</v>
      </c>
      <c r="K38">
        <f t="shared" si="24"/>
        <v>4.3710037661144376E-64</v>
      </c>
      <c r="L38">
        <f t="shared" si="24"/>
        <v>8.4474263686741802E-48</v>
      </c>
      <c r="M38">
        <f t="shared" si="24"/>
        <v>4.921636952843607E-34</v>
      </c>
      <c r="N38">
        <f t="shared" si="25"/>
        <v>2.6193372027112565E-87</v>
      </c>
      <c r="O38">
        <f t="shared" si="25"/>
        <v>5.94802725726347E-77</v>
      </c>
      <c r="P38">
        <f t="shared" si="25"/>
        <v>5.8665828432551936E-59</v>
      </c>
      <c r="Q38">
        <f t="shared" si="25"/>
        <v>1.5144767900156378E-43</v>
      </c>
      <c r="R38">
        <f t="shared" si="21"/>
        <v>6.3151781275343457E-6</v>
      </c>
      <c r="S38">
        <f t="shared" si="18"/>
        <v>-7.0423501163843705</v>
      </c>
      <c r="T38">
        <f t="shared" si="22"/>
        <v>49.594695161738954</v>
      </c>
      <c r="U38">
        <v>964.24999999997794</v>
      </c>
      <c r="V38">
        <v>133</v>
      </c>
    </row>
    <row r="39" spans="1:22" x14ac:dyDescent="0.25">
      <c r="A39">
        <f t="shared" si="23"/>
        <v>941.34999999999877</v>
      </c>
      <c r="B39">
        <v>225</v>
      </c>
      <c r="C39">
        <f t="shared" si="14"/>
        <v>226.87176786161763</v>
      </c>
      <c r="D39">
        <f t="shared" si="15"/>
        <v>296.18991379388513</v>
      </c>
      <c r="E39">
        <f t="shared" si="19"/>
        <v>-1.8717678616176272</v>
      </c>
      <c r="F39">
        <f t="shared" si="20"/>
        <v>5.6580014025207286E-34</v>
      </c>
      <c r="G39">
        <f t="shared" si="20"/>
        <v>3.3897699867641835E-26</v>
      </c>
      <c r="H39">
        <f t="shared" si="20"/>
        <v>3.3184254682819611E-14</v>
      </c>
      <c r="I39">
        <f t="shared" si="20"/>
        <v>8.6575317478227999E-6</v>
      </c>
      <c r="J39">
        <f t="shared" si="24"/>
        <v>2.797619508245898E-73</v>
      </c>
      <c r="K39">
        <f t="shared" si="24"/>
        <v>9.8527561804054664E-64</v>
      </c>
      <c r="L39">
        <f t="shared" si="24"/>
        <v>1.6961705879067133E-47</v>
      </c>
      <c r="M39">
        <f t="shared" si="24"/>
        <v>8.8395151600556665E-34</v>
      </c>
      <c r="N39">
        <f t="shared" si="25"/>
        <v>6.7563831450167318E-87</v>
      </c>
      <c r="O39">
        <f t="shared" si="25"/>
        <v>1.4460704815852247E-76</v>
      </c>
      <c r="P39">
        <f t="shared" si="25"/>
        <v>1.270487150216746E-58</v>
      </c>
      <c r="Q39">
        <f t="shared" si="25"/>
        <v>2.9337388248963663E-43</v>
      </c>
      <c r="R39">
        <f t="shared" si="21"/>
        <v>8.6575317810070555E-6</v>
      </c>
      <c r="S39">
        <f t="shared" si="18"/>
        <v>-1.8717765191494082</v>
      </c>
      <c r="T39">
        <f t="shared" si="22"/>
        <v>3.5035473376390751</v>
      </c>
      <c r="U39">
        <v>964.2999999999779</v>
      </c>
      <c r="V39">
        <v>145</v>
      </c>
    </row>
    <row r="40" spans="1:22" x14ac:dyDescent="0.25">
      <c r="A40">
        <f t="shared" si="23"/>
        <v>941.39999999999873</v>
      </c>
      <c r="B40">
        <v>222</v>
      </c>
      <c r="C40">
        <f t="shared" si="14"/>
        <v>226.70119192202901</v>
      </c>
      <c r="D40">
        <f t="shared" si="15"/>
        <v>296.13991379388517</v>
      </c>
      <c r="E40">
        <f t="shared" si="19"/>
        <v>-4.701191922029011</v>
      </c>
      <c r="F40">
        <f t="shared" si="20"/>
        <v>1.1839608675341673E-33</v>
      </c>
      <c r="G40">
        <f t="shared" si="20"/>
        <v>6.4950604868879325E-26</v>
      </c>
      <c r="H40">
        <f t="shared" si="20"/>
        <v>5.3527943637359561E-14</v>
      </c>
      <c r="I40">
        <f t="shared" si="20"/>
        <v>1.1829461217741526E-5</v>
      </c>
      <c r="J40">
        <f t="shared" si="24"/>
        <v>6.6793813562174644E-73</v>
      </c>
      <c r="K40">
        <f t="shared" si="24"/>
        <v>2.2159931302509862E-63</v>
      </c>
      <c r="L40">
        <f t="shared" si="24"/>
        <v>3.3981986284376427E-47</v>
      </c>
      <c r="M40">
        <f t="shared" si="24"/>
        <v>1.584095770151145E-33</v>
      </c>
      <c r="N40">
        <f t="shared" si="25"/>
        <v>1.73888654596586E-86</v>
      </c>
      <c r="O40">
        <f t="shared" si="25"/>
        <v>3.5078425433795323E-76</v>
      </c>
      <c r="P40">
        <f t="shared" si="25"/>
        <v>2.7452978186111872E-58</v>
      </c>
      <c r="Q40">
        <f t="shared" si="25"/>
        <v>5.6704091097588315E-43</v>
      </c>
      <c r="R40">
        <f t="shared" si="21"/>
        <v>1.182946127126947E-5</v>
      </c>
      <c r="S40">
        <f t="shared" si="18"/>
        <v>-4.701203751490282</v>
      </c>
      <c r="T40">
        <f t="shared" si="22"/>
        <v>22.1013167130263</v>
      </c>
      <c r="U40">
        <v>964.34999999997785</v>
      </c>
      <c r="V40">
        <v>143</v>
      </c>
    </row>
    <row r="41" spans="1:22" x14ac:dyDescent="0.25">
      <c r="A41">
        <f t="shared" si="23"/>
        <v>941.44999999999868</v>
      </c>
      <c r="B41">
        <v>204</v>
      </c>
      <c r="C41">
        <f t="shared" si="14"/>
        <v>226.53061598244039</v>
      </c>
      <c r="D41">
        <f t="shared" si="15"/>
        <v>296.08991379388522</v>
      </c>
      <c r="E41">
        <f t="shared" si="19"/>
        <v>-22.530615982440395</v>
      </c>
      <c r="F41">
        <f t="shared" si="20"/>
        <v>2.4693009777091455E-33</v>
      </c>
      <c r="G41">
        <f t="shared" si="20"/>
        <v>1.2403908455156673E-25</v>
      </c>
      <c r="H41">
        <f t="shared" si="20"/>
        <v>8.6058036687146393E-14</v>
      </c>
      <c r="I41">
        <f t="shared" si="20"/>
        <v>1.611009937609089E-5</v>
      </c>
      <c r="J41">
        <f t="shared" si="24"/>
        <v>1.5911750167725239E-72</v>
      </c>
      <c r="K41">
        <f t="shared" si="24"/>
        <v>4.9729398084225617E-63</v>
      </c>
      <c r="L41">
        <f t="shared" si="24"/>
        <v>6.7930077696595457E-47</v>
      </c>
      <c r="M41">
        <f t="shared" si="24"/>
        <v>2.8324910260588285E-33</v>
      </c>
      <c r="N41">
        <f t="shared" si="25"/>
        <v>4.4654203135931378E-86</v>
      </c>
      <c r="O41">
        <f t="shared" si="25"/>
        <v>8.4903352625835698E-76</v>
      </c>
      <c r="P41">
        <f t="shared" si="25"/>
        <v>5.9189241143612584E-58</v>
      </c>
      <c r="Q41">
        <f t="shared" si="25"/>
        <v>1.09355708283729E-42</v>
      </c>
      <c r="R41">
        <f t="shared" si="21"/>
        <v>1.6110099462148925E-5</v>
      </c>
      <c r="S41">
        <f t="shared" si="18"/>
        <v>-22.530632092539857</v>
      </c>
      <c r="T41">
        <f t="shared" si="22"/>
        <v>507.62938248938696</v>
      </c>
      <c r="U41">
        <v>964.39999999997781</v>
      </c>
      <c r="V41">
        <v>149</v>
      </c>
    </row>
    <row r="42" spans="1:22" x14ac:dyDescent="0.25">
      <c r="A42">
        <f t="shared" si="23"/>
        <v>941.49999999999864</v>
      </c>
      <c r="B42">
        <v>213</v>
      </c>
      <c r="C42">
        <f t="shared" si="14"/>
        <v>226.36004004285132</v>
      </c>
      <c r="D42">
        <f t="shared" si="15"/>
        <v>296.03991379388526</v>
      </c>
      <c r="E42">
        <f t="shared" si="19"/>
        <v>-13.360040042851324</v>
      </c>
      <c r="F42">
        <f t="shared" si="20"/>
        <v>5.1330215919149033E-33</v>
      </c>
      <c r="G42">
        <f t="shared" si="20"/>
        <v>2.3610016327645426E-25</v>
      </c>
      <c r="H42">
        <f t="shared" si="20"/>
        <v>1.3790013487411853E-13</v>
      </c>
      <c r="I42">
        <f t="shared" si="20"/>
        <v>2.1867234216969796E-5</v>
      </c>
      <c r="J42">
        <f t="shared" si="24"/>
        <v>3.7821067395459387E-72</v>
      </c>
      <c r="K42">
        <f t="shared" si="24"/>
        <v>1.1135048538932691E-62</v>
      </c>
      <c r="L42">
        <f t="shared" si="24"/>
        <v>1.3549072957809248E-46</v>
      </c>
      <c r="M42">
        <f t="shared" si="24"/>
        <v>5.053470907312157E-33</v>
      </c>
      <c r="N42">
        <f t="shared" si="25"/>
        <v>1.1441621032494245E-85</v>
      </c>
      <c r="O42">
        <f t="shared" si="25"/>
        <v>2.050424146555355E-75</v>
      </c>
      <c r="P42">
        <f t="shared" si="25"/>
        <v>1.2732984134055283E-57</v>
      </c>
      <c r="Q42">
        <f t="shared" si="25"/>
        <v>2.1042757045833735E-42</v>
      </c>
      <c r="R42">
        <f t="shared" si="21"/>
        <v>2.1867234354869931E-5</v>
      </c>
      <c r="S42">
        <f t="shared" si="18"/>
        <v>-13.36006191008568</v>
      </c>
      <c r="T42">
        <f t="shared" si="22"/>
        <v>178.49125424132222</v>
      </c>
      <c r="U42">
        <v>964.44999999997776</v>
      </c>
      <c r="V42">
        <v>123</v>
      </c>
    </row>
    <row r="43" spans="1:22" x14ac:dyDescent="0.25">
      <c r="A43">
        <f t="shared" si="23"/>
        <v>941.54999999999859</v>
      </c>
      <c r="B43">
        <v>238</v>
      </c>
      <c r="C43">
        <f t="shared" si="14"/>
        <v>226.18946410326271</v>
      </c>
      <c r="D43">
        <f t="shared" si="15"/>
        <v>295.98991379388531</v>
      </c>
      <c r="E43">
        <f t="shared" si="19"/>
        <v>11.810535896737292</v>
      </c>
      <c r="F43">
        <f t="shared" si="20"/>
        <v>1.0634927571027773E-32</v>
      </c>
      <c r="G43">
        <f t="shared" si="20"/>
        <v>4.4791582361466819E-25</v>
      </c>
      <c r="H43">
        <f t="shared" si="20"/>
        <v>2.2024209553107024E-13</v>
      </c>
      <c r="I43">
        <f t="shared" si="20"/>
        <v>2.9583658225511E-5</v>
      </c>
      <c r="J43">
        <f t="shared" si="24"/>
        <v>8.9698200528775496E-72</v>
      </c>
      <c r="K43">
        <f t="shared" si="24"/>
        <v>2.4877408944752015E-62</v>
      </c>
      <c r="L43">
        <f t="shared" si="24"/>
        <v>2.6964425411072325E-46</v>
      </c>
      <c r="M43">
        <f t="shared" si="24"/>
        <v>8.9959102925607089E-33</v>
      </c>
      <c r="N43">
        <f t="shared" si="25"/>
        <v>2.9251415939995623E-85</v>
      </c>
      <c r="O43">
        <f t="shared" si="25"/>
        <v>4.9407934021593722E-75</v>
      </c>
      <c r="P43">
        <f t="shared" si="25"/>
        <v>2.733076215901659E-57</v>
      </c>
      <c r="Q43">
        <f t="shared" si="25"/>
        <v>4.0401542184630949E-42</v>
      </c>
      <c r="R43">
        <f t="shared" si="21"/>
        <v>2.9583658445753095E-5</v>
      </c>
      <c r="S43">
        <f t="shared" si="18"/>
        <v>11.810506313078847</v>
      </c>
      <c r="T43">
        <f t="shared" si="22"/>
        <v>139.48805937127528</v>
      </c>
      <c r="U43">
        <v>964.49999999997772</v>
      </c>
      <c r="V43">
        <v>149</v>
      </c>
    </row>
    <row r="44" spans="1:22" x14ac:dyDescent="0.25">
      <c r="A44">
        <f t="shared" si="23"/>
        <v>941.59999999999854</v>
      </c>
      <c r="B44">
        <v>238</v>
      </c>
      <c r="C44">
        <f t="shared" si="14"/>
        <v>226.01888816367409</v>
      </c>
      <c r="D44">
        <f t="shared" si="15"/>
        <v>295.93991379388535</v>
      </c>
      <c r="E44">
        <f t="shared" si="19"/>
        <v>11.981111836325908</v>
      </c>
      <c r="F44">
        <f t="shared" si="20"/>
        <v>2.1961316176316707E-32</v>
      </c>
      <c r="G44">
        <f t="shared" si="20"/>
        <v>8.4695220977372787E-25</v>
      </c>
      <c r="H44">
        <f t="shared" si="20"/>
        <v>3.5058905424366735E-13</v>
      </c>
      <c r="I44">
        <f t="shared" si="20"/>
        <v>3.9890757102410264E-5</v>
      </c>
      <c r="J44">
        <f t="shared" si="24"/>
        <v>2.1225982344351616E-71</v>
      </c>
      <c r="K44">
        <f t="shared" si="24"/>
        <v>5.5456479365035554E-62</v>
      </c>
      <c r="L44">
        <f t="shared" si="24"/>
        <v>5.3543515002125208E-46</v>
      </c>
      <c r="M44">
        <f t="shared" si="24"/>
        <v>1.5978447538596669E-32</v>
      </c>
      <c r="N44">
        <f t="shared" si="25"/>
        <v>7.46174402606262E-85</v>
      </c>
      <c r="O44">
        <f t="shared" si="25"/>
        <v>1.1879107159967352E-74</v>
      </c>
      <c r="P44">
        <f t="shared" si="25"/>
        <v>5.8533892636016829E-57</v>
      </c>
      <c r="Q44">
        <f t="shared" si="25"/>
        <v>7.7397576856545832E-42</v>
      </c>
      <c r="R44">
        <f t="shared" si="21"/>
        <v>3.9890757452999315E-5</v>
      </c>
      <c r="S44">
        <f t="shared" si="18"/>
        <v>11.981071945568456</v>
      </c>
      <c r="T44">
        <f t="shared" si="22"/>
        <v>143.54608496488748</v>
      </c>
      <c r="U44">
        <v>964.54999999997767</v>
      </c>
      <c r="V44">
        <v>125</v>
      </c>
    </row>
    <row r="45" spans="1:22" x14ac:dyDescent="0.25">
      <c r="A45">
        <f t="shared" si="23"/>
        <v>941.6499999999985</v>
      </c>
      <c r="B45">
        <v>205</v>
      </c>
      <c r="C45">
        <f t="shared" si="14"/>
        <v>225.84831222408548</v>
      </c>
      <c r="D45">
        <f t="shared" si="15"/>
        <v>295.8899137938854</v>
      </c>
      <c r="E45">
        <f t="shared" si="19"/>
        <v>-20.848312224085475</v>
      </c>
      <c r="F45">
        <f t="shared" si="20"/>
        <v>4.5200639072941054E-32</v>
      </c>
      <c r="G45">
        <f t="shared" si="20"/>
        <v>1.5961870699539831E-24</v>
      </c>
      <c r="H45">
        <f t="shared" si="20"/>
        <v>5.5623557023622266E-13</v>
      </c>
      <c r="I45">
        <f t="shared" si="20"/>
        <v>5.3611142705663725E-5</v>
      </c>
      <c r="J45">
        <f t="shared" si="24"/>
        <v>5.0117106097892477E-71</v>
      </c>
      <c r="K45">
        <f t="shared" si="24"/>
        <v>1.2334841230559121E-61</v>
      </c>
      <c r="L45">
        <f t="shared" si="24"/>
        <v>1.0608566546216608E-45</v>
      </c>
      <c r="M45">
        <f t="shared" si="24"/>
        <v>2.8317712301285882E-32</v>
      </c>
      <c r="N45">
        <f t="shared" si="25"/>
        <v>1.8991878303189556E-84</v>
      </c>
      <c r="O45">
        <f t="shared" si="25"/>
        <v>2.8497385980878168E-74</v>
      </c>
      <c r="P45">
        <f t="shared" si="25"/>
        <v>1.2508268334663313E-56</v>
      </c>
      <c r="Q45">
        <f t="shared" si="25"/>
        <v>1.4794180193152227E-41</v>
      </c>
      <c r="R45">
        <f t="shared" si="21"/>
        <v>5.3611143261899297E-5</v>
      </c>
      <c r="S45">
        <f t="shared" si="18"/>
        <v>-20.848365835228737</v>
      </c>
      <c r="T45">
        <f t="shared" si="22"/>
        <v>434.65435799953286</v>
      </c>
      <c r="U45">
        <v>964.59999999997763</v>
      </c>
      <c r="V45">
        <v>158</v>
      </c>
    </row>
    <row r="46" spans="1:22" x14ac:dyDescent="0.25">
      <c r="A46">
        <f t="shared" si="23"/>
        <v>941.69999999999845</v>
      </c>
      <c r="B46">
        <v>196</v>
      </c>
      <c r="C46">
        <f t="shared" si="14"/>
        <v>225.67773628449686</v>
      </c>
      <c r="D46">
        <f t="shared" si="15"/>
        <v>295.83991379388544</v>
      </c>
      <c r="E46">
        <f t="shared" si="19"/>
        <v>-29.677736284496859</v>
      </c>
      <c r="F46">
        <f t="shared" si="20"/>
        <v>9.2724215673649235E-32</v>
      </c>
      <c r="G46">
        <f t="shared" si="20"/>
        <v>2.9982721728362651E-24</v>
      </c>
      <c r="H46">
        <f t="shared" si="20"/>
        <v>8.7959255603445761E-13</v>
      </c>
      <c r="I46">
        <f t="shared" si="20"/>
        <v>7.1812530744866225E-5</v>
      </c>
      <c r="J46">
        <f t="shared" si="24"/>
        <v>1.1806965429138929E-70</v>
      </c>
      <c r="K46">
        <f t="shared" si="24"/>
        <v>2.737467371541199E-61</v>
      </c>
      <c r="L46">
        <f t="shared" si="24"/>
        <v>2.0972038715745593E-45</v>
      </c>
      <c r="M46">
        <f t="shared" si="24"/>
        <v>5.0074413137614498E-32</v>
      </c>
      <c r="N46">
        <f t="shared" si="25"/>
        <v>4.8231371302359163E-84</v>
      </c>
      <c r="O46">
        <f t="shared" si="25"/>
        <v>6.8211934802886309E-74</v>
      </c>
      <c r="P46">
        <f t="shared" si="25"/>
        <v>2.6669881812733826E-56</v>
      </c>
      <c r="Q46">
        <f t="shared" si="25"/>
        <v>2.8215552776530271E-41</v>
      </c>
      <c r="R46">
        <f t="shared" si="21"/>
        <v>7.1812531624458779E-5</v>
      </c>
      <c r="S46">
        <f t="shared" si="18"/>
        <v>-29.677808097028485</v>
      </c>
      <c r="T46">
        <f t="shared" si="22"/>
        <v>880.77229344404952</v>
      </c>
      <c r="U46">
        <v>964.64999999997758</v>
      </c>
      <c r="V46">
        <v>146</v>
      </c>
    </row>
    <row r="47" spans="1:22" x14ac:dyDescent="0.25">
      <c r="A47">
        <f t="shared" si="23"/>
        <v>941.74999999999841</v>
      </c>
      <c r="B47">
        <v>202</v>
      </c>
      <c r="C47">
        <f t="shared" si="14"/>
        <v>225.50716034490779</v>
      </c>
      <c r="D47">
        <f t="shared" si="15"/>
        <v>295.78991379388549</v>
      </c>
      <c r="E47">
        <f t="shared" si="19"/>
        <v>-23.507160344907788</v>
      </c>
      <c r="F47">
        <f t="shared" si="20"/>
        <v>1.8958507485203761E-31</v>
      </c>
      <c r="G47">
        <f t="shared" si="20"/>
        <v>5.6133316513164283E-24</v>
      </c>
      <c r="H47">
        <f t="shared" si="20"/>
        <v>1.3863303001884302E-12</v>
      </c>
      <c r="I47">
        <f t="shared" si="20"/>
        <v>9.5875531024196416E-5</v>
      </c>
      <c r="J47">
        <f t="shared" si="24"/>
        <v>2.7753944566315545E-70</v>
      </c>
      <c r="K47">
        <f t="shared" si="24"/>
        <v>6.0617560978806093E-61</v>
      </c>
      <c r="L47">
        <f t="shared" si="24"/>
        <v>4.1367446651697888E-45</v>
      </c>
      <c r="M47">
        <f t="shared" si="24"/>
        <v>8.8350231150414726E-32</v>
      </c>
      <c r="N47">
        <f t="shared" si="25"/>
        <v>1.2221525546639087E-83</v>
      </c>
      <c r="O47">
        <f t="shared" si="25"/>
        <v>1.6291078291437084E-73</v>
      </c>
      <c r="P47">
        <f t="shared" si="25"/>
        <v>5.6738664828094713E-56</v>
      </c>
      <c r="Q47">
        <f t="shared" si="25"/>
        <v>5.3693330205404635E-41</v>
      </c>
      <c r="R47">
        <f t="shared" si="21"/>
        <v>9.5875532410526717E-5</v>
      </c>
      <c r="S47">
        <f t="shared" si="18"/>
        <v>-23.507256220440198</v>
      </c>
      <c r="T47">
        <f t="shared" si="22"/>
        <v>552.59109501342436</v>
      </c>
      <c r="U47">
        <v>964.69999999997754</v>
      </c>
      <c r="V47">
        <v>151</v>
      </c>
    </row>
    <row r="48" spans="1:22" x14ac:dyDescent="0.25">
      <c r="A48">
        <f t="shared" si="23"/>
        <v>941.79999999999836</v>
      </c>
      <c r="B48">
        <v>218</v>
      </c>
      <c r="C48">
        <f t="shared" si="14"/>
        <v>225.33658440531917</v>
      </c>
      <c r="D48">
        <f t="shared" si="15"/>
        <v>295.73991379388553</v>
      </c>
      <c r="E48">
        <f t="shared" si="19"/>
        <v>-7.3365844053191722</v>
      </c>
      <c r="F48">
        <f t="shared" si="20"/>
        <v>3.8634696321201879E-31</v>
      </c>
      <c r="G48">
        <f t="shared" si="20"/>
        <v>1.0474486303032258E-23</v>
      </c>
      <c r="H48">
        <f t="shared" si="20"/>
        <v>2.1777813197652489E-12</v>
      </c>
      <c r="I48">
        <f t="shared" si="20"/>
        <v>1.2757856574193712E-4</v>
      </c>
      <c r="J48">
        <f t="shared" si="24"/>
        <v>6.5094644624745268E-70</v>
      </c>
      <c r="K48">
        <f t="shared" si="24"/>
        <v>1.3393129976114038E-60</v>
      </c>
      <c r="L48">
        <f t="shared" si="24"/>
        <v>8.1416213272636373E-45</v>
      </c>
      <c r="M48">
        <f t="shared" si="24"/>
        <v>1.5553696882345432E-31</v>
      </c>
      <c r="N48">
        <f t="shared" si="25"/>
        <v>3.0899777265400541E-83</v>
      </c>
      <c r="O48">
        <f t="shared" si="25"/>
        <v>3.8821598370476304E-73</v>
      </c>
      <c r="P48">
        <f t="shared" si="25"/>
        <v>1.2044013992072835E-55</v>
      </c>
      <c r="Q48">
        <f t="shared" si="25"/>
        <v>1.0194976704072155E-40</v>
      </c>
      <c r="R48">
        <f t="shared" si="21"/>
        <v>1.2757856791971843E-4</v>
      </c>
      <c r="S48">
        <f t="shared" si="18"/>
        <v>-7.336711983887092</v>
      </c>
      <c r="T48">
        <f t="shared" si="22"/>
        <v>53.82734273451247</v>
      </c>
      <c r="U48">
        <v>964.74999999997749</v>
      </c>
      <c r="V48">
        <v>175</v>
      </c>
    </row>
    <row r="49" spans="1:22" x14ac:dyDescent="0.25">
      <c r="A49">
        <f t="shared" si="23"/>
        <v>941.84999999999832</v>
      </c>
      <c r="B49">
        <v>207</v>
      </c>
      <c r="C49">
        <f t="shared" si="14"/>
        <v>225.16600846573056</v>
      </c>
      <c r="D49">
        <f t="shared" si="15"/>
        <v>295.68991379388558</v>
      </c>
      <c r="E49">
        <f t="shared" si="19"/>
        <v>-18.166008465730556</v>
      </c>
      <c r="F49">
        <f t="shared" si="20"/>
        <v>7.8471733049750365E-31</v>
      </c>
      <c r="G49">
        <f t="shared" si="20"/>
        <v>1.9480816104743597E-23</v>
      </c>
      <c r="H49">
        <f t="shared" si="20"/>
        <v>3.4097630774523651E-12</v>
      </c>
      <c r="I49">
        <f t="shared" si="20"/>
        <v>1.6920376839169181E-4</v>
      </c>
      <c r="J49">
        <f t="shared" si="24"/>
        <v>1.5233507936207384E-69</v>
      </c>
      <c r="K49">
        <f t="shared" si="24"/>
        <v>2.9525674525162369E-60</v>
      </c>
      <c r="L49">
        <f t="shared" si="24"/>
        <v>1.5988112730597296E-44</v>
      </c>
      <c r="M49">
        <f t="shared" si="24"/>
        <v>2.7320817533193053E-31</v>
      </c>
      <c r="N49">
        <f t="shared" si="25"/>
        <v>7.7950588239987997E-83</v>
      </c>
      <c r="O49">
        <f t="shared" si="25"/>
        <v>9.2306251031277297E-73</v>
      </c>
      <c r="P49">
        <f t="shared" si="25"/>
        <v>2.5509239419161446E-55</v>
      </c>
      <c r="Q49">
        <f t="shared" si="25"/>
        <v>1.9314623795193101E-40</v>
      </c>
      <c r="R49">
        <f t="shared" si="21"/>
        <v>1.692037718014549E-4</v>
      </c>
      <c r="S49">
        <f t="shared" si="18"/>
        <v>-18.166177669502357</v>
      </c>
      <c r="T49">
        <f t="shared" si="22"/>
        <v>330.01001111992611</v>
      </c>
      <c r="U49">
        <v>964.79999999997744</v>
      </c>
      <c r="V49">
        <v>130</v>
      </c>
    </row>
    <row r="50" spans="1:22" x14ac:dyDescent="0.25">
      <c r="A50">
        <f t="shared" si="23"/>
        <v>941.89999999999827</v>
      </c>
      <c r="B50">
        <v>222</v>
      </c>
      <c r="C50">
        <f t="shared" si="14"/>
        <v>224.99543252614194</v>
      </c>
      <c r="D50">
        <f t="shared" si="15"/>
        <v>295.63991379388563</v>
      </c>
      <c r="E50">
        <f t="shared" si="19"/>
        <v>-2.9954325261419399</v>
      </c>
      <c r="F50">
        <f t="shared" si="20"/>
        <v>1.5885883303944883E-30</v>
      </c>
      <c r="G50">
        <f t="shared" si="20"/>
        <v>3.6111368152044006E-23</v>
      </c>
      <c r="H50">
        <f t="shared" si="20"/>
        <v>5.3210399768595918E-12</v>
      </c>
      <c r="I50">
        <f t="shared" si="20"/>
        <v>2.2366845067165923E-4</v>
      </c>
      <c r="J50">
        <f t="shared" si="24"/>
        <v>3.5570396388314009E-69</v>
      </c>
      <c r="K50">
        <f t="shared" si="24"/>
        <v>6.49458928129967E-60</v>
      </c>
      <c r="L50">
        <f t="shared" si="24"/>
        <v>3.1326914611489677E-44</v>
      </c>
      <c r="M50">
        <f t="shared" si="24"/>
        <v>4.7883718562353903E-31</v>
      </c>
      <c r="N50">
        <f t="shared" si="25"/>
        <v>1.9620838529809851E-82</v>
      </c>
      <c r="O50">
        <f t="shared" si="25"/>
        <v>2.189893184927481E-72</v>
      </c>
      <c r="P50">
        <f t="shared" si="25"/>
        <v>5.3908579395960183E-55</v>
      </c>
      <c r="Q50">
        <f t="shared" si="25"/>
        <v>3.6510719224821223E-40</v>
      </c>
      <c r="R50">
        <f t="shared" si="21"/>
        <v>2.2366845599269919E-4</v>
      </c>
      <c r="S50">
        <f t="shared" si="18"/>
        <v>-2.9956561945979328</v>
      </c>
      <c r="T50">
        <f t="shared" si="22"/>
        <v>8.973956036232968</v>
      </c>
      <c r="U50">
        <v>964.8499999999774</v>
      </c>
      <c r="V50">
        <v>156</v>
      </c>
    </row>
    <row r="51" spans="1:22" x14ac:dyDescent="0.25">
      <c r="A51">
        <f t="shared" si="23"/>
        <v>941.94999999999823</v>
      </c>
      <c r="B51">
        <v>221</v>
      </c>
      <c r="C51">
        <f t="shared" si="14"/>
        <v>224.82485658655287</v>
      </c>
      <c r="D51">
        <f t="shared" si="15"/>
        <v>295.58991379388567</v>
      </c>
      <c r="E51">
        <f t="shared" si="19"/>
        <v>-3.824856586552869</v>
      </c>
      <c r="F51">
        <f t="shared" si="20"/>
        <v>3.2053235501605226E-30</v>
      </c>
      <c r="G51">
        <f t="shared" si="20"/>
        <v>6.6718015766940568E-23</v>
      </c>
      <c r="H51">
        <f t="shared" si="20"/>
        <v>8.2762046755883275E-12</v>
      </c>
      <c r="I51">
        <f t="shared" si="20"/>
        <v>2.946875651298307E-4</v>
      </c>
      <c r="J51">
        <f t="shared" si="24"/>
        <v>8.2872722352273811E-69</v>
      </c>
      <c r="K51">
        <f t="shared" si="24"/>
        <v>1.4254030173536681E-59</v>
      </c>
      <c r="L51">
        <f t="shared" si="24"/>
        <v>6.1245215034386601E-44</v>
      </c>
      <c r="M51">
        <f t="shared" si="24"/>
        <v>8.3736762778829023E-31</v>
      </c>
      <c r="N51">
        <f t="shared" si="25"/>
        <v>4.9277634226839481E-82</v>
      </c>
      <c r="O51">
        <f t="shared" si="25"/>
        <v>5.1838075554325596E-72</v>
      </c>
      <c r="P51">
        <f t="shared" si="25"/>
        <v>1.1367170753019275E-54</v>
      </c>
      <c r="Q51">
        <f t="shared" si="25"/>
        <v>6.886342861848633E-40</v>
      </c>
      <c r="R51">
        <f t="shared" si="21"/>
        <v>2.946875734060354E-4</v>
      </c>
      <c r="S51">
        <f t="shared" si="18"/>
        <v>-3.825151274126275</v>
      </c>
      <c r="T51">
        <f t="shared" si="22"/>
        <v>14.631782269949865</v>
      </c>
      <c r="U51">
        <v>964.89999999997735</v>
      </c>
      <c r="V51">
        <v>154</v>
      </c>
    </row>
    <row r="52" spans="1:22" x14ac:dyDescent="0.25">
      <c r="A52">
        <f t="shared" si="23"/>
        <v>941.99999999999818</v>
      </c>
      <c r="B52">
        <v>224</v>
      </c>
      <c r="C52">
        <f t="shared" si="14"/>
        <v>224.65428064696425</v>
      </c>
      <c r="D52">
        <f t="shared" si="15"/>
        <v>295.53991379388572</v>
      </c>
      <c r="E52">
        <f t="shared" si="19"/>
        <v>-0.65428064696425281</v>
      </c>
      <c r="F52">
        <f t="shared" si="20"/>
        <v>6.4460662321899806E-30</v>
      </c>
      <c r="G52">
        <f t="shared" si="20"/>
        <v>1.2285835131993501E-22</v>
      </c>
      <c r="H52">
        <f t="shared" si="20"/>
        <v>1.2830048728876218E-11</v>
      </c>
      <c r="I52">
        <f t="shared" si="20"/>
        <v>3.8697354321923195E-4</v>
      </c>
      <c r="J52">
        <f t="shared" si="24"/>
        <v>1.9264982781164788E-68</v>
      </c>
      <c r="K52">
        <f t="shared" si="24"/>
        <v>3.1214600076736177E-59</v>
      </c>
      <c r="L52">
        <f t="shared" si="24"/>
        <v>1.1947053905305357E-43</v>
      </c>
      <c r="M52">
        <f t="shared" si="24"/>
        <v>1.4610954352246199E-30</v>
      </c>
      <c r="N52">
        <f t="shared" ref="N52:Q71" si="26">N$5*EXP(-(($D52-N$6)^2)/(2*N$7^2))</f>
        <v>1.2348558240025459E-81</v>
      </c>
      <c r="O52">
        <f t="shared" si="26"/>
        <v>1.2243594217211819E-71</v>
      </c>
      <c r="P52">
        <f t="shared" si="26"/>
        <v>2.391558448125742E-54</v>
      </c>
      <c r="Q52">
        <f t="shared" si="26"/>
        <v>1.2959582610883859E-39</v>
      </c>
      <c r="R52">
        <f t="shared" si="21"/>
        <v>3.8697355604928066E-4</v>
      </c>
      <c r="S52">
        <f t="shared" si="18"/>
        <v>-0.65466762052030214</v>
      </c>
      <c r="T52">
        <f t="shared" si="22"/>
        <v>0.42858969335771435</v>
      </c>
      <c r="U52">
        <v>964.94999999997731</v>
      </c>
      <c r="V52">
        <v>148</v>
      </c>
    </row>
    <row r="53" spans="1:22" x14ac:dyDescent="0.25">
      <c r="A53">
        <f t="shared" si="23"/>
        <v>942.04999999999814</v>
      </c>
      <c r="B53">
        <v>202</v>
      </c>
      <c r="C53">
        <f t="shared" si="14"/>
        <v>224.48370470737564</v>
      </c>
      <c r="D53">
        <f t="shared" si="15"/>
        <v>295.48991379388576</v>
      </c>
      <c r="E53">
        <f t="shared" si="19"/>
        <v>-22.483704707375637</v>
      </c>
      <c r="F53">
        <f t="shared" si="20"/>
        <v>1.2920521266670519E-29</v>
      </c>
      <c r="G53">
        <f t="shared" si="20"/>
        <v>2.2549069601152051E-22</v>
      </c>
      <c r="H53">
        <f t="shared" si="20"/>
        <v>1.9823839452497356E-11</v>
      </c>
      <c r="I53">
        <f t="shared" si="20"/>
        <v>5.0648095595412317E-4</v>
      </c>
      <c r="J53">
        <f t="shared" si="24"/>
        <v>4.4684794369764467E-68</v>
      </c>
      <c r="K53">
        <f t="shared" si="24"/>
        <v>6.8204337588266151E-59</v>
      </c>
      <c r="L53">
        <f t="shared" si="24"/>
        <v>2.325324683053879E-43</v>
      </c>
      <c r="M53">
        <f t="shared" si="24"/>
        <v>2.5437540587800009E-30</v>
      </c>
      <c r="N53">
        <f t="shared" si="26"/>
        <v>3.0875697552298598E-81</v>
      </c>
      <c r="O53">
        <f t="shared" si="26"/>
        <v>2.8853805753752648E-71</v>
      </c>
      <c r="P53">
        <f t="shared" si="26"/>
        <v>5.0204625697470859E-54</v>
      </c>
      <c r="Q53">
        <f t="shared" si="26"/>
        <v>2.4334784574787948E-39</v>
      </c>
      <c r="R53">
        <f t="shared" si="21"/>
        <v>5.0648097577796257E-4</v>
      </c>
      <c r="S53">
        <f t="shared" si="18"/>
        <v>-22.484211188351413</v>
      </c>
      <c r="T53">
        <f t="shared" si="22"/>
        <v>505.53975276238685</v>
      </c>
      <c r="U53">
        <v>964.99999999997726</v>
      </c>
      <c r="V53">
        <v>156</v>
      </c>
    </row>
    <row r="54" spans="1:22" x14ac:dyDescent="0.25">
      <c r="A54">
        <f t="shared" si="23"/>
        <v>942.09999999999809</v>
      </c>
      <c r="B54">
        <v>217</v>
      </c>
      <c r="C54">
        <f t="shared" si="14"/>
        <v>224.31312876778702</v>
      </c>
      <c r="D54">
        <f t="shared" si="15"/>
        <v>295.43991379388581</v>
      </c>
      <c r="E54">
        <f t="shared" si="19"/>
        <v>-7.3131287677870205</v>
      </c>
      <c r="F54">
        <f t="shared" si="20"/>
        <v>2.5812358579154283E-29</v>
      </c>
      <c r="G54">
        <f t="shared" si="20"/>
        <v>4.1249145262657275E-22</v>
      </c>
      <c r="H54">
        <f t="shared" si="20"/>
        <v>3.0528792034171481E-11</v>
      </c>
      <c r="I54">
        <f t="shared" si="20"/>
        <v>6.60704628281392E-4</v>
      </c>
      <c r="J54">
        <f t="shared" si="24"/>
        <v>1.0341535360081297E-67</v>
      </c>
      <c r="K54">
        <f t="shared" si="24"/>
        <v>1.4869635902521944E-58</v>
      </c>
      <c r="L54">
        <f t="shared" si="24"/>
        <v>4.515860305800566E-43</v>
      </c>
      <c r="M54">
        <f t="shared" si="24"/>
        <v>4.4188145368489769E-30</v>
      </c>
      <c r="N54">
        <f t="shared" si="26"/>
        <v>7.7028496443825016E-81</v>
      </c>
      <c r="O54">
        <f t="shared" si="26"/>
        <v>6.7847117124521151E-71</v>
      </c>
      <c r="P54">
        <f t="shared" si="26"/>
        <v>1.0515758089337118E-53</v>
      </c>
      <c r="Q54">
        <f t="shared" si="26"/>
        <v>4.5592994427623159E-39</v>
      </c>
      <c r="R54">
        <f t="shared" si="21"/>
        <v>6.6070465881018405E-4</v>
      </c>
      <c r="S54">
        <f t="shared" si="18"/>
        <v>-7.3137894724458308</v>
      </c>
      <c r="T54">
        <f t="shared" si="22"/>
        <v>53.491516447259464</v>
      </c>
    </row>
    <row r="55" spans="1:22" x14ac:dyDescent="0.25">
      <c r="A55">
        <f t="shared" si="23"/>
        <v>942.14999999999804</v>
      </c>
      <c r="B55">
        <v>206</v>
      </c>
      <c r="C55">
        <f t="shared" si="14"/>
        <v>224.14255282819795</v>
      </c>
      <c r="D55">
        <f t="shared" si="15"/>
        <v>295.38991379388585</v>
      </c>
      <c r="E55">
        <f t="shared" si="19"/>
        <v>-18.14255282819795</v>
      </c>
      <c r="F55">
        <f t="shared" si="20"/>
        <v>5.1396994823984752E-29</v>
      </c>
      <c r="G55">
        <f t="shared" si="20"/>
        <v>7.5207934795108954E-22</v>
      </c>
      <c r="H55">
        <f t="shared" si="20"/>
        <v>4.6859090141557782E-11</v>
      </c>
      <c r="I55">
        <f t="shared" si="20"/>
        <v>8.5904113529817366E-4</v>
      </c>
      <c r="J55">
        <f t="shared" si="24"/>
        <v>2.3880554000493075E-67</v>
      </c>
      <c r="K55">
        <f t="shared" si="24"/>
        <v>3.2346164633349211E-58</v>
      </c>
      <c r="L55">
        <f t="shared" si="24"/>
        <v>8.7504727198698558E-43</v>
      </c>
      <c r="M55">
        <f t="shared" si="24"/>
        <v>7.6589731592316551E-30</v>
      </c>
      <c r="N55">
        <f t="shared" si="26"/>
        <v>1.9174329329682389E-80</v>
      </c>
      <c r="O55">
        <f t="shared" si="26"/>
        <v>1.591819472109679E-70</v>
      </c>
      <c r="P55">
        <f t="shared" si="26"/>
        <v>2.1977159443674906E-53</v>
      </c>
      <c r="Q55">
        <f t="shared" si="26"/>
        <v>8.5232032663440673E-39</v>
      </c>
      <c r="R55">
        <f t="shared" si="21"/>
        <v>8.5904118215726383E-4</v>
      </c>
      <c r="S55">
        <f t="shared" si="18"/>
        <v>-18.143411869380106</v>
      </c>
      <c r="T55">
        <f t="shared" si="22"/>
        <v>329.18339426196292</v>
      </c>
    </row>
    <row r="56" spans="1:22" x14ac:dyDescent="0.25">
      <c r="A56">
        <f t="shared" si="23"/>
        <v>942.199999999998</v>
      </c>
      <c r="B56">
        <v>212</v>
      </c>
      <c r="C56">
        <f t="shared" si="14"/>
        <v>223.97197688860933</v>
      </c>
      <c r="D56">
        <f t="shared" si="15"/>
        <v>295.3399137938859</v>
      </c>
      <c r="E56">
        <f t="shared" si="19"/>
        <v>-11.971976888609333</v>
      </c>
      <c r="F56">
        <f t="shared" si="20"/>
        <v>1.0200234266635668E-28</v>
      </c>
      <c r="G56">
        <f t="shared" si="20"/>
        <v>1.3667049113977891E-21</v>
      </c>
      <c r="H56">
        <f t="shared" si="20"/>
        <v>7.1687009808271495E-11</v>
      </c>
      <c r="I56">
        <f t="shared" si="20"/>
        <v>1.113225009910931E-3</v>
      </c>
      <c r="J56">
        <f t="shared" si="24"/>
        <v>5.5022192640184201E-67</v>
      </c>
      <c r="K56">
        <f t="shared" si="24"/>
        <v>7.0206830913898119E-58</v>
      </c>
      <c r="L56">
        <f t="shared" si="24"/>
        <v>1.6918297221977072E-42</v>
      </c>
      <c r="M56">
        <f t="shared" si="24"/>
        <v>1.3245533030095786E-29</v>
      </c>
      <c r="N56">
        <f t="shared" si="26"/>
        <v>4.7623692228592965E-80</v>
      </c>
      <c r="O56">
        <f t="shared" si="26"/>
        <v>3.7264075058875127E-70</v>
      </c>
      <c r="P56">
        <f t="shared" si="26"/>
        <v>4.5828606307705697E-53</v>
      </c>
      <c r="Q56">
        <f t="shared" si="26"/>
        <v>1.5897970773074106E-38</v>
      </c>
      <c r="R56">
        <f t="shared" si="21"/>
        <v>1.1132250815979409E-3</v>
      </c>
      <c r="S56">
        <f t="shared" si="18"/>
        <v>-11.973090113690931</v>
      </c>
      <c r="T56">
        <f t="shared" si="22"/>
        <v>143.35488687056352</v>
      </c>
    </row>
    <row r="57" spans="1:22" x14ac:dyDescent="0.25">
      <c r="A57">
        <f t="shared" si="23"/>
        <v>942.24999999999795</v>
      </c>
      <c r="B57">
        <v>225</v>
      </c>
      <c r="C57">
        <f t="shared" si="14"/>
        <v>223.80140094902072</v>
      </c>
      <c r="D57">
        <f t="shared" si="15"/>
        <v>295.28991379388594</v>
      </c>
      <c r="E57">
        <f t="shared" si="19"/>
        <v>1.1985990509792828</v>
      </c>
      <c r="F57">
        <f t="shared" si="20"/>
        <v>2.0176458965879993E-28</v>
      </c>
      <c r="G57">
        <f t="shared" si="20"/>
        <v>2.4754162051808091E-21</v>
      </c>
      <c r="H57">
        <f t="shared" si="20"/>
        <v>1.0930737429100148E-10</v>
      </c>
      <c r="I57">
        <f t="shared" si="20"/>
        <v>1.4378524821481451E-3</v>
      </c>
      <c r="J57">
        <f t="shared" si="24"/>
        <v>1.2649271301232193E-66</v>
      </c>
      <c r="K57">
        <f t="shared" si="24"/>
        <v>1.520442727852618E-57</v>
      </c>
      <c r="L57">
        <f t="shared" si="24"/>
        <v>3.2637426332115571E-42</v>
      </c>
      <c r="M57">
        <f t="shared" si="24"/>
        <v>2.2856117043025234E-29</v>
      </c>
      <c r="N57">
        <f t="shared" si="26"/>
        <v>1.1802120986453395E-79</v>
      </c>
      <c r="O57">
        <f t="shared" si="26"/>
        <v>8.7040423996478717E-70</v>
      </c>
      <c r="P57">
        <f t="shared" si="26"/>
        <v>9.5353329081135901E-53</v>
      </c>
      <c r="Q57">
        <f t="shared" si="26"/>
        <v>2.9587935380876533E-38</v>
      </c>
      <c r="R57">
        <f t="shared" si="21"/>
        <v>1.4378525914555194E-3</v>
      </c>
      <c r="S57">
        <f t="shared" si="18"/>
        <v>1.1971611983878272</v>
      </c>
      <c r="T57">
        <f t="shared" si="22"/>
        <v>1.4331949349253785</v>
      </c>
    </row>
    <row r="58" spans="1:22" x14ac:dyDescent="0.25">
      <c r="A58">
        <f t="shared" si="23"/>
        <v>942.29999999999791</v>
      </c>
      <c r="B58">
        <v>229</v>
      </c>
      <c r="C58">
        <f t="shared" si="14"/>
        <v>223.6308250094321</v>
      </c>
      <c r="D58">
        <f t="shared" si="15"/>
        <v>295.23991379388599</v>
      </c>
      <c r="E58">
        <f t="shared" si="19"/>
        <v>5.3691749905678989</v>
      </c>
      <c r="F58">
        <f t="shared" si="20"/>
        <v>3.9777925808115115E-28</v>
      </c>
      <c r="G58">
        <f t="shared" si="20"/>
        <v>4.4687297066002233E-21</v>
      </c>
      <c r="H58">
        <f t="shared" si="20"/>
        <v>1.6611958644029663E-10</v>
      </c>
      <c r="I58">
        <f t="shared" si="20"/>
        <v>1.8510071267389173E-3</v>
      </c>
      <c r="J58">
        <f t="shared" si="24"/>
        <v>2.901531172053494E-66</v>
      </c>
      <c r="K58">
        <f t="shared" si="24"/>
        <v>3.2854501399229821E-57</v>
      </c>
      <c r="L58">
        <f t="shared" si="24"/>
        <v>6.2821641142887674E-42</v>
      </c>
      <c r="M58">
        <f t="shared" si="24"/>
        <v>3.9352251184772921E-29</v>
      </c>
      <c r="N58">
        <f t="shared" si="26"/>
        <v>2.9183083705201675E-79</v>
      </c>
      <c r="O58">
        <f t="shared" si="26"/>
        <v>2.0285502433125074E-69</v>
      </c>
      <c r="P58">
        <f t="shared" si="26"/>
        <v>1.9795623683731102E-52</v>
      </c>
      <c r="Q58">
        <f t="shared" si="26"/>
        <v>5.4944186520564058E-38</v>
      </c>
      <c r="R58">
        <f t="shared" si="21"/>
        <v>1.8510072928585037E-3</v>
      </c>
      <c r="S58">
        <f t="shared" si="18"/>
        <v>5.3673239832750408</v>
      </c>
      <c r="T58">
        <f t="shared" si="22"/>
        <v>28.80816674143945</v>
      </c>
    </row>
    <row r="59" spans="1:22" x14ac:dyDescent="0.25">
      <c r="A59">
        <f t="shared" si="23"/>
        <v>942.34999999999786</v>
      </c>
      <c r="B59">
        <v>207</v>
      </c>
      <c r="C59">
        <f t="shared" si="14"/>
        <v>223.46024906984348</v>
      </c>
      <c r="D59">
        <f t="shared" si="15"/>
        <v>295.18991379388603</v>
      </c>
      <c r="E59">
        <f t="shared" si="19"/>
        <v>-16.460249069843485</v>
      </c>
      <c r="F59">
        <f t="shared" si="20"/>
        <v>7.8163086588221215E-28</v>
      </c>
      <c r="G59">
        <f t="shared" si="20"/>
        <v>8.0404864945471108E-21</v>
      </c>
      <c r="H59">
        <f t="shared" si="20"/>
        <v>2.516254722846874E-10</v>
      </c>
      <c r="I59">
        <f t="shared" si="20"/>
        <v>2.3750033848115156E-3</v>
      </c>
      <c r="J59">
        <f t="shared" si="24"/>
        <v>6.6408411643151175E-66</v>
      </c>
      <c r="K59">
        <f t="shared" si="24"/>
        <v>7.0835964988744422E-57</v>
      </c>
      <c r="L59">
        <f t="shared" si="24"/>
        <v>1.2065262348232681E-41</v>
      </c>
      <c r="M59">
        <f t="shared" si="24"/>
        <v>6.7603756826876738E-29</v>
      </c>
      <c r="N59">
        <f t="shared" si="26"/>
        <v>7.2000650177252665E-79</v>
      </c>
      <c r="O59">
        <f t="shared" si="26"/>
        <v>4.7172040057155669E-69</v>
      </c>
      <c r="P59">
        <f t="shared" si="26"/>
        <v>4.1004983098178338E-52</v>
      </c>
      <c r="Q59">
        <f t="shared" si="26"/>
        <v>1.0180355712703276E-37</v>
      </c>
      <c r="R59">
        <f t="shared" si="21"/>
        <v>2.3750036364369878E-3</v>
      </c>
      <c r="S59">
        <f t="shared" si="18"/>
        <v>-16.462624073479923</v>
      </c>
      <c r="T59">
        <f t="shared" si="22"/>
        <v>271.01799138472069</v>
      </c>
    </row>
    <row r="60" spans="1:22" x14ac:dyDescent="0.25">
      <c r="A60">
        <f t="shared" si="23"/>
        <v>942.39999999999782</v>
      </c>
      <c r="B60">
        <v>212</v>
      </c>
      <c r="C60">
        <f t="shared" si="14"/>
        <v>223.28967313025441</v>
      </c>
      <c r="D60">
        <f t="shared" si="15"/>
        <v>295.13991379388608</v>
      </c>
      <c r="E60">
        <f t="shared" si="19"/>
        <v>-11.289673130254414</v>
      </c>
      <c r="F60">
        <f t="shared" si="20"/>
        <v>1.5308183204511504E-27</v>
      </c>
      <c r="G60">
        <f t="shared" si="20"/>
        <v>1.4419259217826145E-20</v>
      </c>
      <c r="H60">
        <f t="shared" si="20"/>
        <v>3.7988377711576572E-10</v>
      </c>
      <c r="I60">
        <f t="shared" si="20"/>
        <v>3.0372655036136217E-3</v>
      </c>
      <c r="J60">
        <f t="shared" si="24"/>
        <v>1.5165371868459418E-65</v>
      </c>
      <c r="K60">
        <f t="shared" si="24"/>
        <v>1.5238663092488888E-56</v>
      </c>
      <c r="L60">
        <f t="shared" si="24"/>
        <v>2.3120561693097366E-41</v>
      </c>
      <c r="M60">
        <f t="shared" si="24"/>
        <v>1.1587938966304532E-28</v>
      </c>
      <c r="N60">
        <f t="shared" si="26"/>
        <v>1.7724572716690707E-78</v>
      </c>
      <c r="O60">
        <f t="shared" si="26"/>
        <v>1.0945047922274376E-68</v>
      </c>
      <c r="P60">
        <f t="shared" si="26"/>
        <v>8.4749706750049014E-52</v>
      </c>
      <c r="Q60">
        <f t="shared" si="26"/>
        <v>1.8820808556675538E-37</v>
      </c>
      <c r="R60">
        <f t="shared" si="21"/>
        <v>3.0372658834973989E-3</v>
      </c>
      <c r="S60">
        <f t="shared" si="18"/>
        <v>-11.292710396137911</v>
      </c>
      <c r="T60">
        <f t="shared" si="22"/>
        <v>127.52530809104127</v>
      </c>
    </row>
    <row r="61" spans="1:22" x14ac:dyDescent="0.25">
      <c r="A61">
        <f t="shared" si="23"/>
        <v>942.44999999999777</v>
      </c>
      <c r="B61">
        <v>230</v>
      </c>
      <c r="C61">
        <f t="shared" si="14"/>
        <v>223.1190971906658</v>
      </c>
      <c r="D61">
        <f t="shared" si="15"/>
        <v>295.08991379388613</v>
      </c>
      <c r="E61">
        <f t="shared" si="19"/>
        <v>6.8809028093342022</v>
      </c>
      <c r="F61">
        <f t="shared" si="20"/>
        <v>2.9881884578869362E-27</v>
      </c>
      <c r="G61">
        <f t="shared" si="20"/>
        <v>2.5773058197822682E-20</v>
      </c>
      <c r="H61">
        <f t="shared" si="20"/>
        <v>5.7162244672683111E-10</v>
      </c>
      <c r="I61">
        <f t="shared" si="20"/>
        <v>3.8713609484057471E-3</v>
      </c>
      <c r="J61">
        <f t="shared" si="24"/>
        <v>3.4555497836218463E-65</v>
      </c>
      <c r="K61">
        <f t="shared" si="24"/>
        <v>3.2709510072407339E-56</v>
      </c>
      <c r="L61">
        <f t="shared" si="24"/>
        <v>4.4207312193932E-41</v>
      </c>
      <c r="M61">
        <f t="shared" si="24"/>
        <v>1.9818723845958528E-28</v>
      </c>
      <c r="N61">
        <f t="shared" si="26"/>
        <v>4.353607271245118E-78</v>
      </c>
      <c r="O61">
        <f t="shared" si="26"/>
        <v>2.5338727159014806E-68</v>
      </c>
      <c r="P61">
        <f t="shared" si="26"/>
        <v>1.7477281849580227E-51</v>
      </c>
      <c r="Q61">
        <f t="shared" si="26"/>
        <v>3.4717442125663649E-37</v>
      </c>
      <c r="R61">
        <f t="shared" si="21"/>
        <v>3.8713615200281939E-3</v>
      </c>
      <c r="S61">
        <f t="shared" si="18"/>
        <v>6.8770314478141739</v>
      </c>
      <c r="T61">
        <f t="shared" si="22"/>
        <v>47.293561534225113</v>
      </c>
    </row>
    <row r="62" spans="1:22" x14ac:dyDescent="0.25">
      <c r="A62">
        <f t="shared" si="23"/>
        <v>942.49999999999773</v>
      </c>
      <c r="B62">
        <v>222</v>
      </c>
      <c r="C62">
        <f t="shared" si="14"/>
        <v>222.94852125107718</v>
      </c>
      <c r="D62">
        <f t="shared" si="15"/>
        <v>295.03991379388617</v>
      </c>
      <c r="E62">
        <f t="shared" si="19"/>
        <v>-0.94852125107718166</v>
      </c>
      <c r="F62">
        <f t="shared" si="20"/>
        <v>5.8137278698012017E-27</v>
      </c>
      <c r="G62">
        <f t="shared" si="20"/>
        <v>4.5914656775994262E-20</v>
      </c>
      <c r="H62">
        <f t="shared" si="20"/>
        <v>8.5729478961087147E-10</v>
      </c>
      <c r="I62">
        <f t="shared" si="20"/>
        <v>4.9182087126139248E-3</v>
      </c>
      <c r="J62">
        <f t="shared" si="24"/>
        <v>7.856251233480442E-65</v>
      </c>
      <c r="K62">
        <f t="shared" si="24"/>
        <v>7.0054385836074928E-56</v>
      </c>
      <c r="L62">
        <f t="shared" si="24"/>
        <v>8.4338128471508252E-41</v>
      </c>
      <c r="M62">
        <f t="shared" si="24"/>
        <v>3.3820443030402602E-28</v>
      </c>
      <c r="N62">
        <f t="shared" si="26"/>
        <v>1.0669813883837542E-77</v>
      </c>
      <c r="O62">
        <f t="shared" si="26"/>
        <v>5.8531013174729278E-68</v>
      </c>
      <c r="P62">
        <f t="shared" si="26"/>
        <v>3.5961988249875256E-51</v>
      </c>
      <c r="Q62">
        <f t="shared" si="26"/>
        <v>6.389859105853109E-37</v>
      </c>
      <c r="R62">
        <f t="shared" si="21"/>
        <v>4.9182095699087146E-3</v>
      </c>
      <c r="S62">
        <f t="shared" si="18"/>
        <v>-0.9534394606470904</v>
      </c>
      <c r="T62">
        <f t="shared" si="22"/>
        <v>0.90904680511901459</v>
      </c>
    </row>
    <row r="63" spans="1:22" x14ac:dyDescent="0.25">
      <c r="A63">
        <f t="shared" si="23"/>
        <v>942.54999999999768</v>
      </c>
      <c r="B63">
        <v>222</v>
      </c>
      <c r="C63">
        <f t="shared" si="14"/>
        <v>222.77794531148857</v>
      </c>
      <c r="D63">
        <f t="shared" si="15"/>
        <v>294.98991379388622</v>
      </c>
      <c r="E63">
        <f t="shared" si="19"/>
        <v>-0.77794531148856549</v>
      </c>
      <c r="F63">
        <f t="shared" si="20"/>
        <v>1.1273630525568423E-26</v>
      </c>
      <c r="G63">
        <f t="shared" si="20"/>
        <v>8.1526559038871303E-20</v>
      </c>
      <c r="H63">
        <f t="shared" si="20"/>
        <v>1.2814848509551993E-9</v>
      </c>
      <c r="I63">
        <f t="shared" si="20"/>
        <v>6.2274841004080683E-3</v>
      </c>
      <c r="J63">
        <f t="shared" si="24"/>
        <v>1.7821641009693015E-64</v>
      </c>
      <c r="K63">
        <f t="shared" si="24"/>
        <v>1.4970308138660129E-55</v>
      </c>
      <c r="L63">
        <f t="shared" si="24"/>
        <v>1.6054172579793798E-40</v>
      </c>
      <c r="M63">
        <f t="shared" si="24"/>
        <v>5.7586013850262275E-28</v>
      </c>
      <c r="N63">
        <f t="shared" si="26"/>
        <v>2.609147054581226E-77</v>
      </c>
      <c r="O63">
        <f t="shared" si="26"/>
        <v>1.3490293779525206E-67</v>
      </c>
      <c r="P63">
        <f t="shared" si="26"/>
        <v>7.3832507561140301E-51</v>
      </c>
      <c r="Q63">
        <f t="shared" si="26"/>
        <v>1.1734618181623259E-36</v>
      </c>
      <c r="R63">
        <f t="shared" si="21"/>
        <v>6.2274853818929197E-3</v>
      </c>
      <c r="S63">
        <f t="shared" si="18"/>
        <v>-0.78417279687045838</v>
      </c>
      <c r="T63">
        <f t="shared" si="22"/>
        <v>0.61492697535163721</v>
      </c>
    </row>
    <row r="64" spans="1:22" x14ac:dyDescent="0.25">
      <c r="A64">
        <f t="shared" si="23"/>
        <v>942.59999999999764</v>
      </c>
      <c r="B64">
        <v>199</v>
      </c>
      <c r="C64">
        <f t="shared" si="14"/>
        <v>222.60736937189949</v>
      </c>
      <c r="D64">
        <f t="shared" si="15"/>
        <v>294.93991379388626</v>
      </c>
      <c r="E64">
        <f t="shared" si="19"/>
        <v>-23.607369371899495</v>
      </c>
      <c r="F64">
        <f t="shared" si="20"/>
        <v>2.1788898618228789E-26</v>
      </c>
      <c r="G64">
        <f t="shared" si="20"/>
        <v>1.4428104050672436E-19</v>
      </c>
      <c r="H64">
        <f t="shared" si="20"/>
        <v>1.9092339637344387E-9</v>
      </c>
      <c r="I64">
        <f t="shared" si="20"/>
        <v>7.8592423787822822E-3</v>
      </c>
      <c r="J64">
        <f t="shared" si="24"/>
        <v>4.033797924112887E-64</v>
      </c>
      <c r="K64">
        <f t="shared" si="24"/>
        <v>3.1919807845862296E-55</v>
      </c>
      <c r="L64">
        <f t="shared" si="24"/>
        <v>3.0492007225718014E-40</v>
      </c>
      <c r="M64">
        <f t="shared" si="24"/>
        <v>9.7833786231353233E-28</v>
      </c>
      <c r="N64">
        <f t="shared" si="26"/>
        <v>6.3661136749517414E-77</v>
      </c>
      <c r="O64">
        <f t="shared" si="26"/>
        <v>3.1023507119073192E-67</v>
      </c>
      <c r="P64">
        <f t="shared" si="26"/>
        <v>1.5124661416380783E-50</v>
      </c>
      <c r="Q64">
        <f t="shared" si="26"/>
        <v>2.1502094345441562E-36</v>
      </c>
      <c r="R64">
        <f t="shared" si="21"/>
        <v>7.8592442880162459E-3</v>
      </c>
      <c r="S64">
        <f t="shared" si="18"/>
        <v>-23.615228616187512</v>
      </c>
      <c r="T64">
        <f t="shared" si="22"/>
        <v>557.67902259480149</v>
      </c>
    </row>
    <row r="65" spans="1:20" x14ac:dyDescent="0.25">
      <c r="A65">
        <f t="shared" si="23"/>
        <v>942.64999999999759</v>
      </c>
      <c r="B65">
        <v>203</v>
      </c>
      <c r="C65">
        <f t="shared" si="14"/>
        <v>222.43679343231088</v>
      </c>
      <c r="D65">
        <f t="shared" si="15"/>
        <v>294.88991379388631</v>
      </c>
      <c r="E65">
        <f t="shared" si="19"/>
        <v>-19.436793432310878</v>
      </c>
      <c r="F65">
        <f t="shared" si="20"/>
        <v>4.1972915936076875E-26</v>
      </c>
      <c r="G65">
        <f t="shared" si="20"/>
        <v>2.5449649255924313E-19</v>
      </c>
      <c r="H65">
        <f t="shared" si="20"/>
        <v>2.8350923433974823E-9</v>
      </c>
      <c r="I65">
        <f t="shared" si="20"/>
        <v>9.8857840766028299E-3</v>
      </c>
      <c r="J65">
        <f t="shared" si="24"/>
        <v>9.1099229543688693E-64</v>
      </c>
      <c r="K65">
        <f t="shared" si="24"/>
        <v>6.7908465317919542E-55</v>
      </c>
      <c r="L65">
        <f t="shared" si="24"/>
        <v>5.7785412750220242E-40</v>
      </c>
      <c r="M65">
        <f t="shared" si="24"/>
        <v>1.6584211367286387E-27</v>
      </c>
      <c r="N65">
        <f t="shared" si="26"/>
        <v>1.5498309885160215E-76</v>
      </c>
      <c r="O65">
        <f t="shared" si="26"/>
        <v>7.1185984468919345E-67</v>
      </c>
      <c r="P65">
        <f t="shared" si="26"/>
        <v>3.091418651722815E-50</v>
      </c>
      <c r="Q65">
        <f t="shared" si="26"/>
        <v>3.9312139654241119E-36</v>
      </c>
      <c r="R65">
        <f t="shared" si="21"/>
        <v>9.8857869116951731E-3</v>
      </c>
      <c r="S65">
        <f t="shared" si="18"/>
        <v>-19.446679219222574</v>
      </c>
      <c r="T65">
        <f t="shared" si="22"/>
        <v>378.17333265534307</v>
      </c>
    </row>
    <row r="66" spans="1:20" x14ac:dyDescent="0.25">
      <c r="A66">
        <f t="shared" si="23"/>
        <v>942.69999999999754</v>
      </c>
      <c r="B66">
        <v>240</v>
      </c>
      <c r="C66">
        <f t="shared" si="14"/>
        <v>222.26621749272226</v>
      </c>
      <c r="D66">
        <f t="shared" si="15"/>
        <v>294.83991379388635</v>
      </c>
      <c r="E66">
        <f t="shared" si="19"/>
        <v>17.733782507277738</v>
      </c>
      <c r="F66">
        <f t="shared" si="20"/>
        <v>8.0587074005173967E-26</v>
      </c>
      <c r="G66">
        <f t="shared" si="20"/>
        <v>4.4742136623489097E-19</v>
      </c>
      <c r="H66">
        <f t="shared" si="20"/>
        <v>4.19602096411355E-9</v>
      </c>
      <c r="I66">
        <f t="shared" si="20"/>
        <v>1.2393784512957319E-2</v>
      </c>
      <c r="J66">
        <f t="shared" si="24"/>
        <v>2.0528129976719662E-63</v>
      </c>
      <c r="K66">
        <f t="shared" si="24"/>
        <v>1.4415233526439136E-54</v>
      </c>
      <c r="L66">
        <f t="shared" si="24"/>
        <v>1.0926587409981111E-39</v>
      </c>
      <c r="M66">
        <f t="shared" si="24"/>
        <v>2.8050131791638711E-27</v>
      </c>
      <c r="N66">
        <f t="shared" si="26"/>
        <v>3.7646829769358623E-76</v>
      </c>
      <c r="O66">
        <f t="shared" si="26"/>
        <v>1.6297921360449869E-66</v>
      </c>
      <c r="P66">
        <f t="shared" si="26"/>
        <v>6.3046953154773723E-50</v>
      </c>
      <c r="Q66">
        <f t="shared" si="26"/>
        <v>7.1714457878726477E-36</v>
      </c>
      <c r="R66">
        <f t="shared" si="21"/>
        <v>1.2393788708978283E-2</v>
      </c>
      <c r="S66">
        <f t="shared" si="18"/>
        <v>17.721388718568761</v>
      </c>
      <c r="T66">
        <f t="shared" si="22"/>
        <v>314.04761811461617</v>
      </c>
    </row>
    <row r="67" spans="1:20" x14ac:dyDescent="0.25">
      <c r="A67">
        <f t="shared" si="23"/>
        <v>942.7499999999975</v>
      </c>
      <c r="B67">
        <v>227</v>
      </c>
      <c r="C67">
        <f t="shared" si="14"/>
        <v>222.09564155313365</v>
      </c>
      <c r="D67">
        <f t="shared" si="15"/>
        <v>294.7899137938864</v>
      </c>
      <c r="E67">
        <f t="shared" si="19"/>
        <v>4.9043584468663539</v>
      </c>
      <c r="F67">
        <f t="shared" si="20"/>
        <v>1.5421407601273835E-25</v>
      </c>
      <c r="G67">
        <f t="shared" si="20"/>
        <v>7.839963135306433E-19</v>
      </c>
      <c r="H67">
        <f t="shared" si="20"/>
        <v>6.1897124266070317E-9</v>
      </c>
      <c r="I67">
        <f t="shared" si="20"/>
        <v>1.5486709219025514E-2</v>
      </c>
      <c r="J67">
        <f t="shared" si="24"/>
        <v>4.6154940198079639E-63</v>
      </c>
      <c r="K67">
        <f t="shared" si="24"/>
        <v>3.0531881475730954E-54</v>
      </c>
      <c r="L67">
        <f t="shared" si="24"/>
        <v>2.0615078264408563E-39</v>
      </c>
      <c r="M67">
        <f t="shared" si="24"/>
        <v>4.7337912972560897E-27</v>
      </c>
      <c r="N67">
        <f t="shared" si="26"/>
        <v>9.1244479720498989E-76</v>
      </c>
      <c r="O67">
        <f t="shared" si="26"/>
        <v>3.7230944971040656E-66</v>
      </c>
      <c r="P67">
        <f t="shared" si="26"/>
        <v>1.2829345556683932E-49</v>
      </c>
      <c r="Q67">
        <f t="shared" si="26"/>
        <v>1.3053316744166989E-35</v>
      </c>
      <c r="R67">
        <f t="shared" si="21"/>
        <v>1.5486715408737941E-2</v>
      </c>
      <c r="S67">
        <f t="shared" si="18"/>
        <v>4.8888717314576162</v>
      </c>
      <c r="T67">
        <f t="shared" si="22"/>
        <v>23.901066806645389</v>
      </c>
    </row>
    <row r="68" spans="1:20" x14ac:dyDescent="0.25">
      <c r="A68">
        <f t="shared" si="23"/>
        <v>942.79999999999745</v>
      </c>
      <c r="B68">
        <v>212</v>
      </c>
      <c r="C68">
        <f t="shared" si="14"/>
        <v>221.92506561354458</v>
      </c>
      <c r="D68">
        <f t="shared" si="15"/>
        <v>294.73991379388644</v>
      </c>
      <c r="E68">
        <f t="shared" si="19"/>
        <v>-9.9250656135445752</v>
      </c>
      <c r="F68">
        <f t="shared" si="20"/>
        <v>2.941338633890418E-25</v>
      </c>
      <c r="G68">
        <f t="shared" si="20"/>
        <v>1.3692214816646536E-18</v>
      </c>
      <c r="H68">
        <f t="shared" si="20"/>
        <v>9.1005088788339128E-9</v>
      </c>
      <c r="I68">
        <f t="shared" si="20"/>
        <v>1.9287535116828704E-2</v>
      </c>
      <c r="J68">
        <f t="shared" si="24"/>
        <v>1.0354308856150976E-62</v>
      </c>
      <c r="K68">
        <f t="shared" si="24"/>
        <v>6.45237458910053E-54</v>
      </c>
      <c r="L68">
        <f t="shared" si="24"/>
        <v>3.8807847092245331E-39</v>
      </c>
      <c r="M68">
        <f t="shared" si="24"/>
        <v>7.9710847498248666E-27</v>
      </c>
      <c r="N68">
        <f t="shared" si="26"/>
        <v>2.2065760853400789E-75</v>
      </c>
      <c r="O68">
        <f t="shared" si="26"/>
        <v>8.4861366274082257E-66</v>
      </c>
      <c r="P68">
        <f t="shared" si="26"/>
        <v>2.6048278190638861E-49</v>
      </c>
      <c r="Q68">
        <f t="shared" si="26"/>
        <v>2.3706593461428071E-35</v>
      </c>
      <c r="R68">
        <f t="shared" si="21"/>
        <v>1.9287544217337586E-2</v>
      </c>
      <c r="S68">
        <f t="shared" si="18"/>
        <v>-9.9443531577619133</v>
      </c>
      <c r="T68">
        <f t="shared" si="22"/>
        <v>98.89015972628934</v>
      </c>
    </row>
    <row r="69" spans="1:20" x14ac:dyDescent="0.25">
      <c r="A69">
        <f t="shared" si="23"/>
        <v>942.84999999999741</v>
      </c>
      <c r="B69">
        <v>185</v>
      </c>
      <c r="C69">
        <f t="shared" si="14"/>
        <v>221.75448967395596</v>
      </c>
      <c r="D69">
        <f t="shared" si="15"/>
        <v>294.68991379388649</v>
      </c>
      <c r="E69">
        <f t="shared" si="19"/>
        <v>-36.754489673955959</v>
      </c>
      <c r="F69">
        <f t="shared" si="20"/>
        <v>5.5915011845289334E-25</v>
      </c>
      <c r="G69">
        <f t="shared" si="20"/>
        <v>2.3833936084498297E-18</v>
      </c>
      <c r="H69">
        <f t="shared" si="20"/>
        <v>1.3335928729636865E-8</v>
      </c>
      <c r="I69">
        <f t="shared" si="20"/>
        <v>2.3941794465805227E-2</v>
      </c>
      <c r="J69">
        <f t="shared" si="24"/>
        <v>2.317704996145508E-62</v>
      </c>
      <c r="K69">
        <f t="shared" si="24"/>
        <v>1.3605662556299824E-53</v>
      </c>
      <c r="L69">
        <f t="shared" si="24"/>
        <v>7.2893404064655166E-39</v>
      </c>
      <c r="M69">
        <f t="shared" si="24"/>
        <v>1.3392444809916404E-26</v>
      </c>
      <c r="N69">
        <f t="shared" si="26"/>
        <v>5.324334521210838E-75</v>
      </c>
      <c r="O69">
        <f t="shared" si="26"/>
        <v>1.9299679587576632E-65</v>
      </c>
      <c r="P69">
        <f t="shared" si="26"/>
        <v>5.2770068608279611E-49</v>
      </c>
      <c r="Q69">
        <f t="shared" si="26"/>
        <v>4.2958741183215224E-35</v>
      </c>
      <c r="R69">
        <f t="shared" si="21"/>
        <v>2.3941807801733959E-2</v>
      </c>
      <c r="S69">
        <f t="shared" si="18"/>
        <v>-36.778431481757693</v>
      </c>
      <c r="T69">
        <f t="shared" si="22"/>
        <v>1352.6530222583453</v>
      </c>
    </row>
    <row r="70" spans="1:20" x14ac:dyDescent="0.25">
      <c r="A70">
        <f t="shared" si="23"/>
        <v>942.89999999999736</v>
      </c>
      <c r="B70">
        <v>236</v>
      </c>
      <c r="C70">
        <f t="shared" si="14"/>
        <v>221.58391373436734</v>
      </c>
      <c r="D70">
        <f t="shared" si="15"/>
        <v>294.63991379388654</v>
      </c>
      <c r="E70">
        <f t="shared" si="19"/>
        <v>14.416086265632657</v>
      </c>
      <c r="F70">
        <f t="shared" si="20"/>
        <v>1.0594347105909453E-24</v>
      </c>
      <c r="G70">
        <f t="shared" si="20"/>
        <v>4.1350448005013714E-18</v>
      </c>
      <c r="H70">
        <f t="shared" si="20"/>
        <v>1.9477949549859754E-8</v>
      </c>
      <c r="I70">
        <f t="shared" si="20"/>
        <v>2.9620954510894314E-2</v>
      </c>
      <c r="J70">
        <f t="shared" si="24"/>
        <v>5.1764177476750051E-62</v>
      </c>
      <c r="K70">
        <f t="shared" si="24"/>
        <v>2.8625556459315699E-53</v>
      </c>
      <c r="L70">
        <f t="shared" si="24"/>
        <v>1.3661268664618143E-38</v>
      </c>
      <c r="M70">
        <f t="shared" si="24"/>
        <v>2.2451037896897951E-26</v>
      </c>
      <c r="N70">
        <f t="shared" si="26"/>
        <v>1.2818755958486719E-74</v>
      </c>
      <c r="O70">
        <f t="shared" si="26"/>
        <v>4.3794976449952875E-65</v>
      </c>
      <c r="P70">
        <f t="shared" si="26"/>
        <v>1.0666708213137099E-48</v>
      </c>
      <c r="Q70">
        <f t="shared" si="26"/>
        <v>7.7672638889405462E-35</v>
      </c>
      <c r="R70">
        <f t="shared" si="21"/>
        <v>2.962097398884387E-2</v>
      </c>
      <c r="S70">
        <f t="shared" si="18"/>
        <v>14.386465291643812</v>
      </c>
      <c r="T70">
        <f t="shared" si="22"/>
        <v>206.97038358767207</v>
      </c>
    </row>
    <row r="71" spans="1:20" x14ac:dyDescent="0.25">
      <c r="A71">
        <f t="shared" si="23"/>
        <v>942.94999999999732</v>
      </c>
      <c r="B71">
        <v>228</v>
      </c>
      <c r="C71">
        <f t="shared" si="14"/>
        <v>221.41333779477873</v>
      </c>
      <c r="D71">
        <f t="shared" si="15"/>
        <v>294.58991379388658</v>
      </c>
      <c r="E71">
        <f t="shared" si="19"/>
        <v>6.5866622052212733</v>
      </c>
      <c r="F71">
        <f t="shared" si="20"/>
        <v>2.0007017725819134E-24</v>
      </c>
      <c r="G71">
        <f t="shared" si="20"/>
        <v>7.1503458879088761E-18</v>
      </c>
      <c r="H71">
        <f t="shared" si="20"/>
        <v>2.8354734820947621E-8</v>
      </c>
      <c r="I71">
        <f t="shared" si="20"/>
        <v>3.6526140291775304E-2</v>
      </c>
      <c r="J71">
        <f t="shared" si="24"/>
        <v>1.1535451486976675E-61</v>
      </c>
      <c r="K71">
        <f t="shared" si="24"/>
        <v>6.0092780454763228E-53</v>
      </c>
      <c r="L71">
        <f t="shared" si="24"/>
        <v>2.5546296689337123E-38</v>
      </c>
      <c r="M71">
        <f t="shared" si="24"/>
        <v>3.7553212911164333E-26</v>
      </c>
      <c r="N71">
        <f t="shared" si="26"/>
        <v>3.0793605683945839E-74</v>
      </c>
      <c r="O71">
        <f t="shared" si="26"/>
        <v>9.9159108672515225E-65</v>
      </c>
      <c r="P71">
        <f t="shared" si="26"/>
        <v>2.1513312731562508E-48</v>
      </c>
      <c r="Q71">
        <f t="shared" si="26"/>
        <v>1.4012598965112081E-34</v>
      </c>
      <c r="R71">
        <f t="shared" si="21"/>
        <v>3.6526168646510135E-2</v>
      </c>
      <c r="S71">
        <f t="shared" si="18"/>
        <v>6.550136036574763</v>
      </c>
      <c r="T71">
        <f t="shared" si="22"/>
        <v>42.904282097635345</v>
      </c>
    </row>
    <row r="72" spans="1:20" x14ac:dyDescent="0.25">
      <c r="A72">
        <f t="shared" si="23"/>
        <v>942.99999999999727</v>
      </c>
      <c r="B72">
        <v>227</v>
      </c>
      <c r="C72">
        <f t="shared" si="14"/>
        <v>221.24276185519011</v>
      </c>
      <c r="D72">
        <f t="shared" si="15"/>
        <v>294.53991379388663</v>
      </c>
      <c r="E72">
        <f t="shared" si="19"/>
        <v>5.7572381448098895</v>
      </c>
      <c r="F72">
        <f t="shared" si="20"/>
        <v>3.7657622602328442E-24</v>
      </c>
      <c r="G72">
        <f t="shared" si="20"/>
        <v>1.2323562296340246E-17</v>
      </c>
      <c r="H72">
        <f t="shared" si="20"/>
        <v>4.1140572041698691E-8</v>
      </c>
      <c r="I72">
        <f t="shared" si="20"/>
        <v>4.4892201038888246E-2</v>
      </c>
      <c r="J72">
        <f t="shared" si="24"/>
        <v>2.5649210132516419E-61</v>
      </c>
      <c r="K72">
        <f t="shared" si="24"/>
        <v>1.2587073818220754E-52</v>
      </c>
      <c r="L72">
        <f t="shared" si="24"/>
        <v>4.7664933337443804E-38</v>
      </c>
      <c r="M72">
        <f t="shared" si="24"/>
        <v>6.2674646778307143E-26</v>
      </c>
      <c r="N72">
        <f t="shared" ref="N72:Q91" si="27">N$5*EXP(-(($D72-N$6)^2)/(2*N$7^2))</f>
        <v>7.3809001117889282E-74</v>
      </c>
      <c r="O72">
        <f t="shared" si="27"/>
        <v>2.2401394300755832E-64</v>
      </c>
      <c r="P72">
        <f t="shared" si="27"/>
        <v>4.3293060138492954E-48</v>
      </c>
      <c r="Q72">
        <f t="shared" si="27"/>
        <v>2.5223389382852489E-34</v>
      </c>
      <c r="R72">
        <f t="shared" si="21"/>
        <v>4.48922421794603E-2</v>
      </c>
      <c r="S72">
        <f t="shared" si="18"/>
        <v>5.7123459026304291</v>
      </c>
      <c r="T72">
        <f t="shared" si="22"/>
        <v>32.630895711298649</v>
      </c>
    </row>
    <row r="73" spans="1:20" x14ac:dyDescent="0.25">
      <c r="A73">
        <f t="shared" si="23"/>
        <v>943.04999999999723</v>
      </c>
      <c r="B73">
        <v>206</v>
      </c>
      <c r="C73">
        <f t="shared" si="14"/>
        <v>221.07218591560104</v>
      </c>
      <c r="D73">
        <f t="shared" si="15"/>
        <v>294.48991379388667</v>
      </c>
      <c r="E73">
        <f t="shared" si="19"/>
        <v>-15.07218591560104</v>
      </c>
      <c r="F73">
        <f t="shared" si="20"/>
        <v>7.0645714704299529E-24</v>
      </c>
      <c r="G73">
        <f t="shared" si="20"/>
        <v>2.1169366487756681E-17</v>
      </c>
      <c r="H73">
        <f t="shared" si="20"/>
        <v>5.9494585722002117E-8</v>
      </c>
      <c r="I73">
        <f t="shared" si="20"/>
        <v>5.4992111842104403E-2</v>
      </c>
      <c r="J73">
        <f t="shared" si="24"/>
        <v>5.6904618091732444E-61</v>
      </c>
      <c r="K73">
        <f t="shared" si="24"/>
        <v>2.6306397505264857E-52</v>
      </c>
      <c r="L73">
        <f t="shared" si="24"/>
        <v>8.8736878448662514E-38</v>
      </c>
      <c r="M73">
        <f t="shared" si="24"/>
        <v>1.0436882869040908E-25</v>
      </c>
      <c r="N73">
        <f t="shared" si="27"/>
        <v>1.7651931379496512E-73</v>
      </c>
      <c r="O73">
        <f t="shared" si="27"/>
        <v>5.0495375423273458E-64</v>
      </c>
      <c r="P73">
        <f t="shared" si="27"/>
        <v>8.6928742628291939E-48</v>
      </c>
      <c r="Q73">
        <f t="shared" si="27"/>
        <v>4.5302515194442571E-34</v>
      </c>
      <c r="R73">
        <f t="shared" si="21"/>
        <v>5.4992171336690147E-2</v>
      </c>
      <c r="S73">
        <f t="shared" si="18"/>
        <v>-15.127178086937731</v>
      </c>
      <c r="T73">
        <f t="shared" si="22"/>
        <v>228.83151687392905</v>
      </c>
    </row>
    <row r="74" spans="1:20" x14ac:dyDescent="0.25">
      <c r="A74">
        <f t="shared" si="23"/>
        <v>943.09999999999718</v>
      </c>
      <c r="B74">
        <v>209</v>
      </c>
      <c r="C74">
        <f t="shared" si="14"/>
        <v>220.90160997601242</v>
      </c>
      <c r="D74">
        <f t="shared" si="15"/>
        <v>294.43991379388672</v>
      </c>
      <c r="E74">
        <f t="shared" si="19"/>
        <v>-11.901609976012423</v>
      </c>
      <c r="F74">
        <f t="shared" si="20"/>
        <v>1.3209340346895121E-23</v>
      </c>
      <c r="G74">
        <f t="shared" si="20"/>
        <v>3.62444772997899E-17</v>
      </c>
      <c r="H74">
        <f t="shared" si="20"/>
        <v>8.5752530780434945E-8</v>
      </c>
      <c r="I74">
        <f t="shared" si="20"/>
        <v>6.7141691714250176E-2</v>
      </c>
      <c r="J74">
        <f t="shared" si="24"/>
        <v>1.2596652516360423E-60</v>
      </c>
      <c r="K74">
        <f t="shared" si="24"/>
        <v>5.4857005424791946E-52</v>
      </c>
      <c r="L74">
        <f t="shared" si="24"/>
        <v>1.6483271930057471E-37</v>
      </c>
      <c r="M74">
        <f t="shared" si="24"/>
        <v>1.7341387503050112E-25</v>
      </c>
      <c r="N74">
        <f t="shared" si="27"/>
        <v>4.2122026014603012E-73</v>
      </c>
      <c r="O74">
        <f t="shared" si="27"/>
        <v>1.1356964792243861E-63</v>
      </c>
      <c r="P74">
        <f t="shared" si="27"/>
        <v>1.7415767970358068E-47</v>
      </c>
      <c r="Q74">
        <f t="shared" si="27"/>
        <v>8.1184908218740573E-34</v>
      </c>
      <c r="R74">
        <f t="shared" si="21"/>
        <v>6.7141777466780989E-2</v>
      </c>
      <c r="S74">
        <f t="shared" si="18"/>
        <v>-11.968751753479204</v>
      </c>
      <c r="T74">
        <f t="shared" si="22"/>
        <v>143.25101853641152</v>
      </c>
    </row>
    <row r="75" spans="1:20" x14ac:dyDescent="0.25">
      <c r="A75">
        <f t="shared" si="23"/>
        <v>943.14999999999714</v>
      </c>
      <c r="B75">
        <v>233</v>
      </c>
      <c r="C75">
        <f t="shared" si="14"/>
        <v>220.73103403642381</v>
      </c>
      <c r="D75">
        <f t="shared" si="15"/>
        <v>294.38991379388676</v>
      </c>
      <c r="E75">
        <f t="shared" si="19"/>
        <v>12.268965963576193</v>
      </c>
      <c r="F75">
        <f t="shared" si="20"/>
        <v>2.4617209400157988E-23</v>
      </c>
      <c r="G75">
        <f t="shared" si="20"/>
        <v>6.1849786236547664E-17</v>
      </c>
      <c r="H75">
        <f t="shared" si="20"/>
        <v>1.2319095728108578E-7</v>
      </c>
      <c r="I75">
        <f t="shared" si="20"/>
        <v>8.1704606704881361E-2</v>
      </c>
      <c r="J75">
        <f t="shared" si="24"/>
        <v>2.7822548275837055E-60</v>
      </c>
      <c r="K75">
        <f t="shared" si="24"/>
        <v>1.1413975429318957E-51</v>
      </c>
      <c r="L75">
        <f t="shared" si="24"/>
        <v>3.0550394205518367E-37</v>
      </c>
      <c r="M75">
        <f t="shared" si="24"/>
        <v>2.8749546287752889E-25</v>
      </c>
      <c r="N75">
        <f t="shared" si="27"/>
        <v>1.0029063762822668E-72</v>
      </c>
      <c r="O75">
        <f t="shared" si="27"/>
        <v>2.5486316517511528E-63</v>
      </c>
      <c r="P75">
        <f t="shared" si="27"/>
        <v>3.4814164818738825E-47</v>
      </c>
      <c r="Q75">
        <f t="shared" si="27"/>
        <v>1.4516516508283523E-33</v>
      </c>
      <c r="R75">
        <f t="shared" si="21"/>
        <v>8.1704729895838699E-2</v>
      </c>
      <c r="S75">
        <f t="shared" si="18"/>
        <v>12.187261233680355</v>
      </c>
      <c r="T75">
        <f t="shared" si="22"/>
        <v>148.52933637796801</v>
      </c>
    </row>
    <row r="76" spans="1:20" x14ac:dyDescent="0.25">
      <c r="A76">
        <f t="shared" si="23"/>
        <v>943.19999999999709</v>
      </c>
      <c r="B76">
        <v>207</v>
      </c>
      <c r="C76">
        <f t="shared" ref="C76:C139" si="28">$W$12*A76+$X$12</f>
        <v>220.56045809683519</v>
      </c>
      <c r="D76">
        <f t="shared" ref="D76:D139" si="29">1253.6-A76-$U$5</f>
        <v>294.33991379388681</v>
      </c>
      <c r="E76">
        <f t="shared" si="19"/>
        <v>-13.560458096835191</v>
      </c>
      <c r="F76">
        <f t="shared" si="20"/>
        <v>4.5725545179818247E-23</v>
      </c>
      <c r="G76">
        <f t="shared" si="20"/>
        <v>1.0519544802975681E-16</v>
      </c>
      <c r="H76">
        <f t="shared" si="20"/>
        <v>1.7638964923177442E-7</v>
      </c>
      <c r="I76">
        <f t="shared" ref="I76:M139" si="30">I$5*EXP(-(($D76-I$6)^2)/(2*I$7^2))</f>
        <v>9.9097612321757983E-2</v>
      </c>
      <c r="J76">
        <f t="shared" si="30"/>
        <v>6.1315853640014828E-60</v>
      </c>
      <c r="K76">
        <f t="shared" si="30"/>
        <v>2.3696046272622925E-51</v>
      </c>
      <c r="L76">
        <f t="shared" si="30"/>
        <v>5.6496862789449759E-37</v>
      </c>
      <c r="M76">
        <f t="shared" si="30"/>
        <v>4.7556760840204377E-25</v>
      </c>
      <c r="N76">
        <f t="shared" si="27"/>
        <v>2.3825699056499221E-72</v>
      </c>
      <c r="O76">
        <f t="shared" si="27"/>
        <v>5.7067123760567052E-63</v>
      </c>
      <c r="P76">
        <f t="shared" si="27"/>
        <v>6.9438998907248798E-47</v>
      </c>
      <c r="Q76">
        <f t="shared" si="27"/>
        <v>2.5899038399498551E-33</v>
      </c>
      <c r="R76">
        <f t="shared" si="21"/>
        <v>9.9097788711407314E-2</v>
      </c>
      <c r="S76">
        <f t="shared" ref="S76:S139" si="31">E76-R76</f>
        <v>-13.659555885546599</v>
      </c>
      <c r="T76">
        <f t="shared" si="22"/>
        <v>186.58346699037074</v>
      </c>
    </row>
    <row r="77" spans="1:20" x14ac:dyDescent="0.25">
      <c r="A77">
        <f t="shared" si="23"/>
        <v>943.24999999999704</v>
      </c>
      <c r="B77">
        <v>233</v>
      </c>
      <c r="C77">
        <f t="shared" si="28"/>
        <v>220.38988215724612</v>
      </c>
      <c r="D77">
        <f t="shared" si="29"/>
        <v>294.28991379388685</v>
      </c>
      <c r="E77">
        <f t="shared" ref="E77:E140" si="32">B77-C77</f>
        <v>12.61011784275388</v>
      </c>
      <c r="F77">
        <f t="shared" ref="F77:I140" si="33">F$5*EXP(-(($D77-F$6)^2)/(2*F$7^2))</f>
        <v>8.4652803830515358E-23</v>
      </c>
      <c r="G77">
        <f t="shared" si="33"/>
        <v>1.7832739888411356E-16</v>
      </c>
      <c r="H77">
        <f t="shared" si="33"/>
        <v>2.5172696855357823E-7</v>
      </c>
      <c r="I77">
        <f t="shared" si="33"/>
        <v>0.1197959732245681</v>
      </c>
      <c r="J77">
        <f t="shared" si="30"/>
        <v>1.3482883192890967E-59</v>
      </c>
      <c r="K77">
        <f t="shared" si="30"/>
        <v>4.9085019077777027E-51</v>
      </c>
      <c r="L77">
        <f t="shared" si="30"/>
        <v>1.0424757604537155E-36</v>
      </c>
      <c r="M77">
        <f t="shared" si="30"/>
        <v>7.8492408746296717E-25</v>
      </c>
      <c r="N77">
        <f t="shared" si="27"/>
        <v>5.6476143134132991E-72</v>
      </c>
      <c r="O77">
        <f t="shared" si="27"/>
        <v>1.2749672083859279E-62</v>
      </c>
      <c r="P77">
        <f t="shared" si="27"/>
        <v>1.3819268022872332E-46</v>
      </c>
      <c r="Q77">
        <f t="shared" si="27"/>
        <v>4.6104040248529108E-33</v>
      </c>
      <c r="R77">
        <f t="shared" ref="R77:R140" si="34">SUM(F77:Q77)</f>
        <v>0.11979622495153683</v>
      </c>
      <c r="S77">
        <f t="shared" si="31"/>
        <v>12.490321617802342</v>
      </c>
      <c r="T77">
        <f t="shared" ref="T77:T140" si="35">(S77)^2</f>
        <v>156.00813411614052</v>
      </c>
    </row>
    <row r="78" spans="1:20" x14ac:dyDescent="0.25">
      <c r="A78">
        <f t="shared" ref="A78:A141" si="36">A77+$B$7</f>
        <v>943.299999999997</v>
      </c>
      <c r="B78">
        <v>220</v>
      </c>
      <c r="C78">
        <f t="shared" si="28"/>
        <v>220.2193062176575</v>
      </c>
      <c r="D78">
        <f t="shared" si="29"/>
        <v>294.2399137938869</v>
      </c>
      <c r="E78">
        <f t="shared" si="32"/>
        <v>-0.21930621765750402</v>
      </c>
      <c r="F78">
        <f t="shared" si="33"/>
        <v>1.562018541641163E-22</v>
      </c>
      <c r="G78">
        <f t="shared" si="33"/>
        <v>3.013017019396028E-16</v>
      </c>
      <c r="H78">
        <f t="shared" si="33"/>
        <v>3.5805420433984646E-7</v>
      </c>
      <c r="I78">
        <f t="shared" si="33"/>
        <v>0.14433898008100621</v>
      </c>
      <c r="J78">
        <f t="shared" si="30"/>
        <v>2.958195582678369E-59</v>
      </c>
      <c r="K78">
        <f t="shared" si="30"/>
        <v>1.0145095928991088E-50</v>
      </c>
      <c r="L78">
        <f t="shared" si="30"/>
        <v>1.9192949364882634E-36</v>
      </c>
      <c r="M78">
        <f t="shared" si="30"/>
        <v>1.2926387354509746E-24</v>
      </c>
      <c r="N78">
        <f t="shared" si="27"/>
        <v>1.335729530533526E-71</v>
      </c>
      <c r="O78">
        <f t="shared" si="27"/>
        <v>2.842144567385614E-62</v>
      </c>
      <c r="P78">
        <f t="shared" si="27"/>
        <v>2.7441051437991363E-46</v>
      </c>
      <c r="Q78">
        <f t="shared" si="27"/>
        <v>8.1889543633812537E-33</v>
      </c>
      <c r="R78">
        <f t="shared" si="34"/>
        <v>0.14433933813521085</v>
      </c>
      <c r="S78">
        <f t="shared" si="31"/>
        <v>-0.36364555579271485</v>
      </c>
      <c r="T78">
        <f t="shared" si="35"/>
        <v>0.13223809024779248</v>
      </c>
    </row>
    <row r="79" spans="1:20" x14ac:dyDescent="0.25">
      <c r="A79">
        <f t="shared" si="36"/>
        <v>943.34999999999695</v>
      </c>
      <c r="B79">
        <v>238</v>
      </c>
      <c r="C79">
        <f t="shared" si="28"/>
        <v>220.04873027806889</v>
      </c>
      <c r="D79">
        <f t="shared" si="29"/>
        <v>294.18991379388694</v>
      </c>
      <c r="E79">
        <f t="shared" si="32"/>
        <v>17.951269721931112</v>
      </c>
      <c r="F79">
        <f t="shared" si="33"/>
        <v>2.8727207080118225E-22</v>
      </c>
      <c r="G79">
        <f t="shared" si="33"/>
        <v>5.0739651198253255E-16</v>
      </c>
      <c r="H79">
        <f t="shared" si="33"/>
        <v>5.0761002684349168E-7</v>
      </c>
      <c r="I79">
        <f t="shared" si="33"/>
        <v>0.17333546382260859</v>
      </c>
      <c r="J79">
        <f t="shared" si="30"/>
        <v>6.4759742809000815E-59</v>
      </c>
      <c r="K79">
        <f t="shared" si="30"/>
        <v>2.0921724103047908E-50</v>
      </c>
      <c r="L79">
        <f t="shared" si="30"/>
        <v>3.5257505996122939E-36</v>
      </c>
      <c r="M79">
        <f t="shared" si="30"/>
        <v>2.1240307217626204E-24</v>
      </c>
      <c r="N79">
        <f t="shared" si="27"/>
        <v>3.1521446861993434E-71</v>
      </c>
      <c r="O79">
        <f t="shared" si="27"/>
        <v>6.3216061305009247E-62</v>
      </c>
      <c r="P79">
        <f t="shared" si="27"/>
        <v>5.4368903548177995E-46</v>
      </c>
      <c r="Q79">
        <f t="shared" si="27"/>
        <v>1.4512827554145232E-32</v>
      </c>
      <c r="R79">
        <f t="shared" si="34"/>
        <v>0.17333597143263593</v>
      </c>
      <c r="S79">
        <f t="shared" si="31"/>
        <v>17.777933750498477</v>
      </c>
      <c r="T79">
        <f t="shared" si="35"/>
        <v>316.05492843711284</v>
      </c>
    </row>
    <row r="80" spans="1:20" x14ac:dyDescent="0.25">
      <c r="A80">
        <f t="shared" si="36"/>
        <v>943.39999999999691</v>
      </c>
      <c r="B80">
        <v>225</v>
      </c>
      <c r="C80">
        <f t="shared" si="28"/>
        <v>219.87815433848027</v>
      </c>
      <c r="D80">
        <f t="shared" si="29"/>
        <v>294.13991379388699</v>
      </c>
      <c r="E80">
        <f t="shared" si="32"/>
        <v>5.1218456615197283</v>
      </c>
      <c r="F80">
        <f t="shared" si="33"/>
        <v>5.2657836035878295E-22</v>
      </c>
      <c r="G80">
        <f t="shared" si="33"/>
        <v>8.5163941430873763E-16</v>
      </c>
      <c r="H80">
        <f t="shared" si="33"/>
        <v>7.1725566864547035E-7</v>
      </c>
      <c r="I80">
        <f t="shared" si="33"/>
        <v>0.20746918661139446</v>
      </c>
      <c r="J80">
        <f t="shared" si="30"/>
        <v>1.4145472714472336E-58</v>
      </c>
      <c r="K80">
        <f t="shared" si="30"/>
        <v>4.3049974884147377E-50</v>
      </c>
      <c r="L80">
        <f t="shared" si="30"/>
        <v>6.4624259281343104E-36</v>
      </c>
      <c r="M80">
        <f t="shared" si="30"/>
        <v>3.4823990935451052E-24</v>
      </c>
      <c r="N80">
        <f t="shared" si="27"/>
        <v>7.4221184150408203E-71</v>
      </c>
      <c r="O80">
        <f t="shared" si="27"/>
        <v>1.4029520278792967E-61</v>
      </c>
      <c r="P80">
        <f t="shared" si="27"/>
        <v>1.0748169841586841E-45</v>
      </c>
      <c r="Q80">
        <f t="shared" si="27"/>
        <v>2.5663136732562448E-32</v>
      </c>
      <c r="R80">
        <f t="shared" si="34"/>
        <v>0.20746990386706396</v>
      </c>
      <c r="S80">
        <f t="shared" si="31"/>
        <v>4.9143757576526648</v>
      </c>
      <c r="T80">
        <f t="shared" si="35"/>
        <v>24.151089087404202</v>
      </c>
    </row>
    <row r="81" spans="1:20" x14ac:dyDescent="0.25">
      <c r="A81">
        <f t="shared" si="36"/>
        <v>943.44999999999686</v>
      </c>
      <c r="B81">
        <v>204</v>
      </c>
      <c r="C81">
        <f t="shared" si="28"/>
        <v>219.7075783988912</v>
      </c>
      <c r="D81">
        <f t="shared" si="29"/>
        <v>294.08991379388704</v>
      </c>
      <c r="E81">
        <f t="shared" si="32"/>
        <v>-15.707578398891201</v>
      </c>
      <c r="F81">
        <f t="shared" si="33"/>
        <v>9.6204412853428339E-22</v>
      </c>
      <c r="G81">
        <f t="shared" si="33"/>
        <v>1.424709796017378E-15</v>
      </c>
      <c r="H81">
        <f t="shared" si="33"/>
        <v>1.0101367441070611E-6</v>
      </c>
      <c r="I81">
        <f t="shared" si="33"/>
        <v>0.24750396704383576</v>
      </c>
      <c r="J81">
        <f t="shared" si="30"/>
        <v>3.082931919460498E-58</v>
      </c>
      <c r="K81">
        <f t="shared" si="30"/>
        <v>8.8385791023565694E-50</v>
      </c>
      <c r="L81">
        <f t="shared" si="30"/>
        <v>1.1818808261122116E-35</v>
      </c>
      <c r="M81">
        <f t="shared" si="30"/>
        <v>5.6967925800869302E-24</v>
      </c>
      <c r="N81">
        <f t="shared" si="27"/>
        <v>1.7437480424551826E-70</v>
      </c>
      <c r="O81">
        <f t="shared" si="27"/>
        <v>3.1066500000852286E-61</v>
      </c>
      <c r="P81">
        <f t="shared" si="27"/>
        <v>2.120081640853722E-45</v>
      </c>
      <c r="Q81">
        <f t="shared" si="27"/>
        <v>4.5279493463770999E-32</v>
      </c>
      <c r="R81">
        <f t="shared" si="34"/>
        <v>0.24750497718058129</v>
      </c>
      <c r="S81">
        <f t="shared" si="31"/>
        <v>-15.955083376071782</v>
      </c>
      <c r="T81">
        <f t="shared" si="35"/>
        <v>254.56468553740214</v>
      </c>
    </row>
    <row r="82" spans="1:20" x14ac:dyDescent="0.25">
      <c r="A82">
        <f t="shared" si="36"/>
        <v>943.49999999999682</v>
      </c>
      <c r="B82">
        <v>206</v>
      </c>
      <c r="C82">
        <f t="shared" si="28"/>
        <v>219.53700245930258</v>
      </c>
      <c r="D82">
        <f t="shared" si="29"/>
        <v>294.03991379388708</v>
      </c>
      <c r="E82">
        <f t="shared" si="32"/>
        <v>-13.537002459302585</v>
      </c>
      <c r="F82">
        <f t="shared" si="33"/>
        <v>1.7518195211315697E-21</v>
      </c>
      <c r="G82">
        <f t="shared" si="33"/>
        <v>2.3755241555037244E-15</v>
      </c>
      <c r="H82">
        <f t="shared" si="33"/>
        <v>1.4179102153803073E-6</v>
      </c>
      <c r="I82">
        <f t="shared" si="33"/>
        <v>0.29428837500908261</v>
      </c>
      <c r="J82">
        <f t="shared" si="30"/>
        <v>6.7041623413331009E-58</v>
      </c>
      <c r="K82">
        <f t="shared" si="30"/>
        <v>1.8106150362997788E-49</v>
      </c>
      <c r="L82">
        <f t="shared" si="30"/>
        <v>2.1566810124121642E-35</v>
      </c>
      <c r="M82">
        <f t="shared" si="30"/>
        <v>9.298574865481048E-24</v>
      </c>
      <c r="N82">
        <f t="shared" si="27"/>
        <v>4.0876500315685177E-70</v>
      </c>
      <c r="O82">
        <f t="shared" si="27"/>
        <v>6.8639791125855988E-61</v>
      </c>
      <c r="P82">
        <f t="shared" si="27"/>
        <v>4.172580930132841E-45</v>
      </c>
      <c r="Q82">
        <f t="shared" si="27"/>
        <v>7.9712696520588508E-32</v>
      </c>
      <c r="R82">
        <f t="shared" si="34"/>
        <v>0.29428979291930035</v>
      </c>
      <c r="S82">
        <f t="shared" si="31"/>
        <v>-13.831292252221886</v>
      </c>
      <c r="T82">
        <f t="shared" si="35"/>
        <v>191.30464536637317</v>
      </c>
    </row>
    <row r="83" spans="1:20" x14ac:dyDescent="0.25">
      <c r="A83">
        <f t="shared" si="36"/>
        <v>943.54999999999677</v>
      </c>
      <c r="B83">
        <v>216</v>
      </c>
      <c r="C83">
        <f t="shared" si="28"/>
        <v>219.36642651971397</v>
      </c>
      <c r="D83">
        <f t="shared" si="29"/>
        <v>293.98991379388713</v>
      </c>
      <c r="E83">
        <f t="shared" si="32"/>
        <v>-3.3664265197139684</v>
      </c>
      <c r="F83">
        <f t="shared" si="33"/>
        <v>3.1794068991863071E-21</v>
      </c>
      <c r="G83">
        <f t="shared" si="33"/>
        <v>3.9477975574066549E-15</v>
      </c>
      <c r="H83">
        <f t="shared" si="33"/>
        <v>1.9837168231952994E-6</v>
      </c>
      <c r="I83">
        <f t="shared" si="33"/>
        <v>0.34875980983742866</v>
      </c>
      <c r="J83">
        <f t="shared" si="30"/>
        <v>1.4546524040795686E-57</v>
      </c>
      <c r="K83">
        <f t="shared" si="30"/>
        <v>3.7008706922921814E-49</v>
      </c>
      <c r="L83">
        <f t="shared" si="30"/>
        <v>3.9267410401091112E-35</v>
      </c>
      <c r="M83">
        <f t="shared" si="30"/>
        <v>1.5143856857267102E-23</v>
      </c>
      <c r="N83">
        <f t="shared" si="27"/>
        <v>9.5608784769632268E-70</v>
      </c>
      <c r="O83">
        <f t="shared" si="27"/>
        <v>1.513190819376553E-60</v>
      </c>
      <c r="P83">
        <f t="shared" si="27"/>
        <v>8.1939077742554022E-45</v>
      </c>
      <c r="Q83">
        <f t="shared" si="27"/>
        <v>1.4001918985510924E-31</v>
      </c>
      <c r="R83">
        <f t="shared" si="34"/>
        <v>0.34876179355425579</v>
      </c>
      <c r="S83">
        <f t="shared" si="31"/>
        <v>-3.7151883132682242</v>
      </c>
      <c r="T83">
        <f t="shared" si="35"/>
        <v>13.802624203044793</v>
      </c>
    </row>
    <row r="84" spans="1:20" x14ac:dyDescent="0.25">
      <c r="A84">
        <f t="shared" si="36"/>
        <v>943.59999999999673</v>
      </c>
      <c r="B84">
        <v>221</v>
      </c>
      <c r="C84">
        <f t="shared" si="28"/>
        <v>219.19585058012535</v>
      </c>
      <c r="D84">
        <f t="shared" si="29"/>
        <v>293.93991379388717</v>
      </c>
      <c r="E84">
        <f t="shared" si="32"/>
        <v>1.8041494198746477</v>
      </c>
      <c r="F84">
        <f t="shared" si="33"/>
        <v>5.7512897208976895E-21</v>
      </c>
      <c r="G84">
        <f t="shared" si="33"/>
        <v>6.5390202115785859E-15</v>
      </c>
      <c r="H84">
        <f t="shared" si="33"/>
        <v>2.7661326577359537E-6</v>
      </c>
      <c r="I84">
        <f t="shared" si="33"/>
        <v>0.41194775469552641</v>
      </c>
      <c r="J84">
        <f t="shared" si="30"/>
        <v>3.1492566481595976E-57</v>
      </c>
      <c r="K84">
        <f t="shared" si="30"/>
        <v>7.5477206609749693E-49</v>
      </c>
      <c r="L84">
        <f t="shared" si="30"/>
        <v>7.1336652667713478E-35</v>
      </c>
      <c r="M84">
        <f t="shared" si="30"/>
        <v>2.460881598318579E-23</v>
      </c>
      <c r="N84">
        <f t="shared" si="27"/>
        <v>2.2312899488601164E-69</v>
      </c>
      <c r="O84">
        <f t="shared" si="27"/>
        <v>3.328477006582643E-60</v>
      </c>
      <c r="P84">
        <f t="shared" si="27"/>
        <v>1.6055043738045313E-44</v>
      </c>
      <c r="Q84">
        <f t="shared" si="27"/>
        <v>2.4540405762769059E-31</v>
      </c>
      <c r="R84">
        <f t="shared" si="34"/>
        <v>0.41195052082819067</v>
      </c>
      <c r="S84">
        <f t="shared" si="31"/>
        <v>1.3921988990464571</v>
      </c>
      <c r="T84">
        <f t="shared" si="35"/>
        <v>1.9382177745061673</v>
      </c>
    </row>
    <row r="85" spans="1:20" x14ac:dyDescent="0.25">
      <c r="A85">
        <f t="shared" si="36"/>
        <v>943.64999999999668</v>
      </c>
      <c r="B85">
        <v>192</v>
      </c>
      <c r="C85">
        <f t="shared" si="28"/>
        <v>219.02527464053674</v>
      </c>
      <c r="D85">
        <f t="shared" si="29"/>
        <v>293.88991379388722</v>
      </c>
      <c r="E85">
        <f t="shared" si="32"/>
        <v>-27.025274640536736</v>
      </c>
      <c r="F85">
        <f t="shared" si="33"/>
        <v>1.0369236066359862E-20</v>
      </c>
      <c r="G85">
        <f t="shared" si="33"/>
        <v>1.0795254071083166E-14</v>
      </c>
      <c r="H85">
        <f t="shared" si="33"/>
        <v>3.8444012907339289E-6</v>
      </c>
      <c r="I85">
        <f t="shared" si="33"/>
        <v>0.48497598149168764</v>
      </c>
      <c r="J85">
        <f t="shared" si="30"/>
        <v>6.8028516372063965E-57</v>
      </c>
      <c r="K85">
        <f t="shared" si="30"/>
        <v>1.535896126432637E-48</v>
      </c>
      <c r="L85">
        <f t="shared" si="30"/>
        <v>1.2930857079437448E-34</v>
      </c>
      <c r="M85">
        <f t="shared" si="30"/>
        <v>3.9900566388645651E-23</v>
      </c>
      <c r="N85">
        <f t="shared" si="27"/>
        <v>5.1957511092376106E-69</v>
      </c>
      <c r="O85">
        <f t="shared" si="27"/>
        <v>7.3051904637550456E-60</v>
      </c>
      <c r="P85">
        <f t="shared" si="27"/>
        <v>3.13881727044545E-44</v>
      </c>
      <c r="Q85">
        <f t="shared" si="27"/>
        <v>4.2915090923388155E-31</v>
      </c>
      <c r="R85">
        <f t="shared" si="34"/>
        <v>0.48497982589298916</v>
      </c>
      <c r="S85">
        <f t="shared" si="31"/>
        <v>-27.510254466429725</v>
      </c>
      <c r="T85">
        <f t="shared" si="35"/>
        <v>756.81410080771661</v>
      </c>
    </row>
    <row r="86" spans="1:20" x14ac:dyDescent="0.25">
      <c r="A86">
        <f t="shared" si="36"/>
        <v>943.69999999999663</v>
      </c>
      <c r="B86">
        <v>248</v>
      </c>
      <c r="C86">
        <f t="shared" si="28"/>
        <v>218.85469870094767</v>
      </c>
      <c r="D86">
        <f t="shared" si="29"/>
        <v>293.83991379388726</v>
      </c>
      <c r="E86">
        <f t="shared" si="32"/>
        <v>29.145301299052335</v>
      </c>
      <c r="F86">
        <f t="shared" si="33"/>
        <v>1.8633337935441519E-20</v>
      </c>
      <c r="G86">
        <f t="shared" si="33"/>
        <v>1.7762964142543595E-14</v>
      </c>
      <c r="H86">
        <f t="shared" si="33"/>
        <v>5.3253334581234937E-6</v>
      </c>
      <c r="I86">
        <f t="shared" si="33"/>
        <v>0.56906346483128756</v>
      </c>
      <c r="J86">
        <f t="shared" si="30"/>
        <v>1.4662501287318381E-56</v>
      </c>
      <c r="K86">
        <f t="shared" si="30"/>
        <v>3.1184730158973389E-48</v>
      </c>
      <c r="L86">
        <f t="shared" si="30"/>
        <v>2.3387080747122816E-34</v>
      </c>
      <c r="M86">
        <f t="shared" si="30"/>
        <v>6.4550783986728458E-23</v>
      </c>
      <c r="N86">
        <f t="shared" si="27"/>
        <v>1.2071876612565497E-68</v>
      </c>
      <c r="O86">
        <f t="shared" si="27"/>
        <v>1.5997482538928996E-59</v>
      </c>
      <c r="P86">
        <f t="shared" si="27"/>
        <v>6.1228651263389143E-44</v>
      </c>
      <c r="Q86">
        <f t="shared" si="27"/>
        <v>7.4881141053936939E-31</v>
      </c>
      <c r="R86">
        <f t="shared" si="34"/>
        <v>0.56906879016476342</v>
      </c>
      <c r="S86">
        <f t="shared" si="31"/>
        <v>28.576232508887571</v>
      </c>
      <c r="T86">
        <f t="shared" si="35"/>
        <v>816.60106440200286</v>
      </c>
    </row>
    <row r="87" spans="1:20" x14ac:dyDescent="0.25">
      <c r="A87">
        <f t="shared" si="36"/>
        <v>943.74999999999659</v>
      </c>
      <c r="B87">
        <v>237</v>
      </c>
      <c r="C87">
        <f t="shared" si="28"/>
        <v>218.68412276135905</v>
      </c>
      <c r="D87">
        <f t="shared" si="29"/>
        <v>293.78991379388731</v>
      </c>
      <c r="E87">
        <f t="shared" si="32"/>
        <v>18.315877238640951</v>
      </c>
      <c r="F87">
        <f t="shared" si="33"/>
        <v>3.3373130119508093E-20</v>
      </c>
      <c r="G87">
        <f t="shared" si="33"/>
        <v>2.913133535386278E-14</v>
      </c>
      <c r="H87">
        <f t="shared" si="33"/>
        <v>7.3523687905584071E-6</v>
      </c>
      <c r="I87">
        <f t="shared" si="33"/>
        <v>0.66552375187111878</v>
      </c>
      <c r="J87">
        <f t="shared" si="30"/>
        <v>3.1532561096209597E-56</v>
      </c>
      <c r="K87">
        <f t="shared" si="30"/>
        <v>6.3176600751554257E-48</v>
      </c>
      <c r="L87">
        <f t="shared" si="30"/>
        <v>4.2204507584009675E-34</v>
      </c>
      <c r="M87">
        <f t="shared" si="30"/>
        <v>1.0419769237398433E-22</v>
      </c>
      <c r="N87">
        <f t="shared" si="27"/>
        <v>2.798564724547621E-68</v>
      </c>
      <c r="O87">
        <f t="shared" si="27"/>
        <v>3.4954723013118113E-59</v>
      </c>
      <c r="P87">
        <f t="shared" si="27"/>
        <v>1.1917289000398962E-43</v>
      </c>
      <c r="Q87">
        <f t="shared" si="27"/>
        <v>1.3036739551017965E-30</v>
      </c>
      <c r="R87">
        <f t="shared" si="34"/>
        <v>0.66553110423993844</v>
      </c>
      <c r="S87">
        <f t="shared" si="31"/>
        <v>17.650346134401012</v>
      </c>
      <c r="T87">
        <f t="shared" si="35"/>
        <v>311.53471866416476</v>
      </c>
    </row>
    <row r="88" spans="1:20" x14ac:dyDescent="0.25">
      <c r="A88">
        <f t="shared" si="36"/>
        <v>943.79999999999654</v>
      </c>
      <c r="B88">
        <v>220</v>
      </c>
      <c r="C88">
        <f t="shared" si="28"/>
        <v>218.51354682177043</v>
      </c>
      <c r="D88">
        <f t="shared" si="29"/>
        <v>293.73991379388735</v>
      </c>
      <c r="E88">
        <f t="shared" si="32"/>
        <v>1.4864531782295671</v>
      </c>
      <c r="F88">
        <f t="shared" si="33"/>
        <v>5.9575213264783679E-20</v>
      </c>
      <c r="G88">
        <f t="shared" si="33"/>
        <v>4.7617624835167326E-14</v>
      </c>
      <c r="H88">
        <f t="shared" si="33"/>
        <v>1.0117428434145345E-5</v>
      </c>
      <c r="I88">
        <f t="shared" si="33"/>
        <v>0.77576252837617843</v>
      </c>
      <c r="J88">
        <f t="shared" si="30"/>
        <v>6.7661955850766412E-56</v>
      </c>
      <c r="K88">
        <f t="shared" si="30"/>
        <v>1.2770404039687721E-47</v>
      </c>
      <c r="L88">
        <f t="shared" si="30"/>
        <v>7.5993383087058342E-34</v>
      </c>
      <c r="M88">
        <f t="shared" si="30"/>
        <v>1.6782196409284981E-22</v>
      </c>
      <c r="N88">
        <f t="shared" si="27"/>
        <v>6.4733642098242479E-68</v>
      </c>
      <c r="O88">
        <f t="shared" si="27"/>
        <v>7.6206883998538441E-59</v>
      </c>
      <c r="P88">
        <f t="shared" si="27"/>
        <v>2.3143784066739826E-43</v>
      </c>
      <c r="Q88">
        <f t="shared" si="27"/>
        <v>2.2646424500953877E-30</v>
      </c>
      <c r="R88">
        <f t="shared" si="34"/>
        <v>0.77577264580466021</v>
      </c>
      <c r="S88">
        <f t="shared" si="31"/>
        <v>0.71068053242490692</v>
      </c>
      <c r="T88">
        <f t="shared" si="35"/>
        <v>0.5050668191677492</v>
      </c>
    </row>
    <row r="89" spans="1:20" x14ac:dyDescent="0.25">
      <c r="A89">
        <f t="shared" si="36"/>
        <v>943.8499999999965</v>
      </c>
      <c r="B89">
        <v>228</v>
      </c>
      <c r="C89">
        <f t="shared" si="28"/>
        <v>218.34297088218182</v>
      </c>
      <c r="D89">
        <f t="shared" si="29"/>
        <v>293.6899137938874</v>
      </c>
      <c r="E89">
        <f t="shared" si="32"/>
        <v>9.6570291178181833</v>
      </c>
      <c r="F89">
        <f t="shared" si="33"/>
        <v>1.0599775137171215E-19</v>
      </c>
      <c r="G89">
        <f t="shared" si="33"/>
        <v>7.7577797943489262E-14</v>
      </c>
      <c r="H89">
        <f t="shared" si="33"/>
        <v>1.3876354361311398E-5</v>
      </c>
      <c r="I89">
        <f t="shared" si="33"/>
        <v>0.90127312101343349</v>
      </c>
      <c r="J89">
        <f t="shared" si="30"/>
        <v>1.448651658477286E-55</v>
      </c>
      <c r="K89">
        <f t="shared" si="30"/>
        <v>2.5756517372958682E-47</v>
      </c>
      <c r="L89">
        <f t="shared" si="30"/>
        <v>1.3652960673399814E-33</v>
      </c>
      <c r="M89">
        <f t="shared" si="30"/>
        <v>2.6969544843652227E-22</v>
      </c>
      <c r="N89">
        <f t="shared" si="27"/>
        <v>1.4940283826137486E-67</v>
      </c>
      <c r="O89">
        <f t="shared" si="27"/>
        <v>1.6577409374181567E-58</v>
      </c>
      <c r="P89">
        <f t="shared" si="27"/>
        <v>4.484617268839044E-43</v>
      </c>
      <c r="Q89">
        <f t="shared" si="27"/>
        <v>3.9252237440376127E-30</v>
      </c>
      <c r="R89">
        <f t="shared" si="34"/>
        <v>0.90128699736787232</v>
      </c>
      <c r="S89">
        <f t="shared" si="31"/>
        <v>8.7557421204503108</v>
      </c>
      <c r="T89">
        <f t="shared" si="35"/>
        <v>76.663020079827703</v>
      </c>
    </row>
    <row r="90" spans="1:20" x14ac:dyDescent="0.25">
      <c r="A90">
        <f t="shared" si="36"/>
        <v>943.89999999999645</v>
      </c>
      <c r="B90">
        <v>215</v>
      </c>
      <c r="C90">
        <f t="shared" si="28"/>
        <v>218.17239494259275</v>
      </c>
      <c r="D90">
        <f t="shared" si="29"/>
        <v>293.63991379388744</v>
      </c>
      <c r="E90">
        <f t="shared" si="32"/>
        <v>-3.1723949425927458</v>
      </c>
      <c r="F90">
        <f t="shared" si="33"/>
        <v>1.8797066656800398E-19</v>
      </c>
      <c r="G90">
        <f t="shared" si="33"/>
        <v>1.2597070197273329E-13</v>
      </c>
      <c r="H90">
        <f t="shared" si="33"/>
        <v>1.8968937490795174E-5</v>
      </c>
      <c r="I90">
        <f t="shared" si="33"/>
        <v>1.0436296830307819</v>
      </c>
      <c r="J90">
        <f t="shared" si="30"/>
        <v>3.0946925355901146E-55</v>
      </c>
      <c r="K90">
        <f t="shared" si="30"/>
        <v>5.1832691553553979E-47</v>
      </c>
      <c r="L90">
        <f t="shared" si="30"/>
        <v>2.4474398018489257E-33</v>
      </c>
      <c r="M90">
        <f t="shared" si="30"/>
        <v>4.3244666634257334E-22</v>
      </c>
      <c r="N90">
        <f t="shared" si="27"/>
        <v>3.4405016671153582E-67</v>
      </c>
      <c r="O90">
        <f t="shared" si="27"/>
        <v>3.5981000842486163E-58</v>
      </c>
      <c r="P90">
        <f t="shared" si="27"/>
        <v>8.6706273260816276E-43</v>
      </c>
      <c r="Q90">
        <f t="shared" si="27"/>
        <v>6.7883356778060142E-30</v>
      </c>
      <c r="R90">
        <f t="shared" si="34"/>
        <v>1.0436486519683985</v>
      </c>
      <c r="S90">
        <f t="shared" si="31"/>
        <v>-4.2160435945611443</v>
      </c>
      <c r="T90">
        <f t="shared" si="35"/>
        <v>17.775023591240053</v>
      </c>
    </row>
    <row r="91" spans="1:20" x14ac:dyDescent="0.25">
      <c r="A91">
        <f t="shared" si="36"/>
        <v>943.94999999999641</v>
      </c>
      <c r="B91">
        <v>215</v>
      </c>
      <c r="C91">
        <f t="shared" si="28"/>
        <v>218.00181900300413</v>
      </c>
      <c r="D91">
        <f t="shared" si="29"/>
        <v>293.58991379388749</v>
      </c>
      <c r="E91">
        <f t="shared" si="32"/>
        <v>-3.0018190030041296</v>
      </c>
      <c r="F91">
        <f t="shared" si="33"/>
        <v>3.3223539102440463E-19</v>
      </c>
      <c r="G91">
        <f t="shared" si="33"/>
        <v>2.0387502798042133E-13</v>
      </c>
      <c r="H91">
        <f t="shared" si="33"/>
        <v>2.5844790226068424E-5</v>
      </c>
      <c r="I91">
        <f t="shared" si="33"/>
        <v>1.2044778259995663</v>
      </c>
      <c r="J91">
        <f t="shared" si="30"/>
        <v>6.5963723987589933E-55</v>
      </c>
      <c r="K91">
        <f t="shared" si="30"/>
        <v>1.0407693676950401E-46</v>
      </c>
      <c r="L91">
        <f t="shared" si="30"/>
        <v>4.3775520309576248E-33</v>
      </c>
      <c r="M91">
        <f t="shared" si="30"/>
        <v>6.9187176722910776E-22</v>
      </c>
      <c r="N91">
        <f t="shared" si="27"/>
        <v>7.9053083815221896E-67</v>
      </c>
      <c r="O91">
        <f t="shared" si="27"/>
        <v>7.7922689800533168E-58</v>
      </c>
      <c r="P91">
        <f t="shared" si="27"/>
        <v>1.6726680994860051E-42</v>
      </c>
      <c r="Q91">
        <f t="shared" si="27"/>
        <v>1.1713759984347349E-29</v>
      </c>
      <c r="R91">
        <f t="shared" si="34"/>
        <v>1.2045036707899963</v>
      </c>
      <c r="S91">
        <f t="shared" si="31"/>
        <v>-4.2063226737941264</v>
      </c>
      <c r="T91">
        <f t="shared" si="35"/>
        <v>17.693150436074568</v>
      </c>
    </row>
    <row r="92" spans="1:20" x14ac:dyDescent="0.25">
      <c r="A92">
        <f t="shared" si="36"/>
        <v>943.99999999999636</v>
      </c>
      <c r="B92">
        <v>216</v>
      </c>
      <c r="C92">
        <f t="shared" si="28"/>
        <v>217.83124306341551</v>
      </c>
      <c r="D92">
        <f t="shared" si="29"/>
        <v>293.53991379388754</v>
      </c>
      <c r="E92">
        <f t="shared" si="32"/>
        <v>-1.8312430634155135</v>
      </c>
      <c r="F92">
        <f t="shared" si="33"/>
        <v>5.8528054449572244E-19</v>
      </c>
      <c r="G92">
        <f t="shared" si="33"/>
        <v>3.2886745727447236E-13</v>
      </c>
      <c r="H92">
        <f t="shared" si="33"/>
        <v>3.5096628624683141E-5</v>
      </c>
      <c r="I92">
        <f t="shared" si="33"/>
        <v>1.3855224851545391</v>
      </c>
      <c r="J92">
        <f t="shared" si="30"/>
        <v>1.4029007362220344E-54</v>
      </c>
      <c r="K92">
        <f t="shared" si="30"/>
        <v>2.0851598812387377E-46</v>
      </c>
      <c r="L92">
        <f t="shared" si="30"/>
        <v>7.8124047230555038E-33</v>
      </c>
      <c r="M92">
        <f t="shared" si="30"/>
        <v>1.1044670994349427E-21</v>
      </c>
      <c r="N92">
        <f t="shared" ref="N92:Q111" si="37">N$5*EXP(-(($D92-N$6)^2)/(2*N$7^2))</f>
        <v>1.8123829949592005E-66</v>
      </c>
      <c r="O92">
        <f t="shared" si="37"/>
        <v>1.683793196669324E-57</v>
      </c>
      <c r="P92">
        <f t="shared" si="37"/>
        <v>3.2196091085060107E-42</v>
      </c>
      <c r="Q92">
        <f t="shared" si="37"/>
        <v>2.0168028731848185E-29</v>
      </c>
      <c r="R92">
        <f t="shared" si="34"/>
        <v>1.3855575817834926</v>
      </c>
      <c r="S92">
        <f t="shared" si="31"/>
        <v>-3.2168006451990063</v>
      </c>
      <c r="T92">
        <f t="shared" si="35"/>
        <v>10.347806390952744</v>
      </c>
    </row>
    <row r="93" spans="1:20" x14ac:dyDescent="0.25">
      <c r="A93">
        <f t="shared" si="36"/>
        <v>944.04999999999632</v>
      </c>
      <c r="B93">
        <v>245</v>
      </c>
      <c r="C93">
        <f t="shared" si="28"/>
        <v>217.6606671238269</v>
      </c>
      <c r="D93">
        <f t="shared" si="29"/>
        <v>293.48991379388758</v>
      </c>
      <c r="E93">
        <f t="shared" si="32"/>
        <v>27.339332876173103</v>
      </c>
      <c r="F93">
        <f t="shared" si="33"/>
        <v>1.0276486710519869E-18</v>
      </c>
      <c r="G93">
        <f t="shared" si="33"/>
        <v>5.2873754463309187E-13</v>
      </c>
      <c r="H93">
        <f t="shared" si="33"/>
        <v>4.7502905246085598E-5</v>
      </c>
      <c r="I93">
        <f t="shared" si="33"/>
        <v>1.5885128407734852</v>
      </c>
      <c r="J93">
        <f t="shared" si="30"/>
        <v>2.977027451991354E-54</v>
      </c>
      <c r="K93">
        <f t="shared" si="30"/>
        <v>4.1682939538244543E-46</v>
      </c>
      <c r="L93">
        <f t="shared" si="30"/>
        <v>1.3911445862653951E-32</v>
      </c>
      <c r="M93">
        <f t="shared" si="30"/>
        <v>1.7591953835205172E-21</v>
      </c>
      <c r="N93">
        <f t="shared" si="37"/>
        <v>4.1458659915327907E-66</v>
      </c>
      <c r="O93">
        <f t="shared" si="37"/>
        <v>3.6303432055845201E-57</v>
      </c>
      <c r="P93">
        <f t="shared" si="37"/>
        <v>6.1834469533410441E-42</v>
      </c>
      <c r="Q93">
        <f t="shared" si="37"/>
        <v>3.4646925373178567E-29</v>
      </c>
      <c r="R93">
        <f t="shared" si="34"/>
        <v>1.5885603436792601</v>
      </c>
      <c r="S93">
        <f t="shared" si="31"/>
        <v>25.750772532493844</v>
      </c>
      <c r="T93">
        <f t="shared" si="35"/>
        <v>663.10228602023938</v>
      </c>
    </row>
    <row r="94" spans="1:20" x14ac:dyDescent="0.25">
      <c r="A94">
        <f t="shared" si="36"/>
        <v>944.09999999999627</v>
      </c>
      <c r="B94">
        <v>217</v>
      </c>
      <c r="C94">
        <f t="shared" si="28"/>
        <v>217.49009118423828</v>
      </c>
      <c r="D94">
        <f t="shared" si="29"/>
        <v>293.43991379388763</v>
      </c>
      <c r="E94">
        <f t="shared" si="32"/>
        <v>-0.49009118423828113</v>
      </c>
      <c r="F94">
        <f t="shared" si="33"/>
        <v>1.7984055108764617E-18</v>
      </c>
      <c r="G94">
        <f t="shared" si="33"/>
        <v>8.4726990781230722E-13</v>
      </c>
      <c r="H94">
        <f t="shared" si="33"/>
        <v>6.4082187096494128E-5</v>
      </c>
      <c r="I94">
        <f t="shared" si="33"/>
        <v>1.8152241634875501</v>
      </c>
      <c r="J94">
        <f t="shared" si="30"/>
        <v>6.3033707869063294E-54</v>
      </c>
      <c r="K94">
        <f t="shared" si="30"/>
        <v>8.3140270913232205E-46</v>
      </c>
      <c r="L94">
        <f t="shared" si="30"/>
        <v>2.4716895705229103E-32</v>
      </c>
      <c r="M94">
        <f t="shared" si="30"/>
        <v>2.7958218130784648E-21</v>
      </c>
      <c r="N94">
        <f t="shared" si="37"/>
        <v>9.4626910406794278E-66</v>
      </c>
      <c r="O94">
        <f t="shared" si="37"/>
        <v>7.8098148347103292E-57</v>
      </c>
      <c r="P94">
        <f t="shared" si="37"/>
        <v>1.1849287867467565E-41</v>
      </c>
      <c r="Q94">
        <f t="shared" si="37"/>
        <v>5.9388187201293754E-29</v>
      </c>
      <c r="R94">
        <f t="shared" si="34"/>
        <v>1.815288245675494</v>
      </c>
      <c r="S94">
        <f t="shared" si="31"/>
        <v>-2.3053794299137751</v>
      </c>
      <c r="T94">
        <f t="shared" si="35"/>
        <v>5.3147743158695624</v>
      </c>
    </row>
    <row r="95" spans="1:20" x14ac:dyDescent="0.25">
      <c r="A95">
        <f t="shared" si="36"/>
        <v>944.14999999999623</v>
      </c>
      <c r="B95">
        <v>237</v>
      </c>
      <c r="C95">
        <f t="shared" si="28"/>
        <v>217.31951524464921</v>
      </c>
      <c r="D95">
        <f t="shared" si="29"/>
        <v>293.38991379388767</v>
      </c>
      <c r="E95">
        <f t="shared" si="32"/>
        <v>19.68048475535079</v>
      </c>
      <c r="F95">
        <f t="shared" si="33"/>
        <v>3.1368443321289087E-18</v>
      </c>
      <c r="G95">
        <f t="shared" si="33"/>
        <v>1.3532118639868601E-12</v>
      </c>
      <c r="H95">
        <f t="shared" si="33"/>
        <v>8.6162216441569074E-5</v>
      </c>
      <c r="I95">
        <f t="shared" si="33"/>
        <v>2.0674365075938499</v>
      </c>
      <c r="J95">
        <f t="shared" si="30"/>
        <v>1.3316711430518308E-53</v>
      </c>
      <c r="K95">
        <f t="shared" si="30"/>
        <v>1.6546214541498684E-45</v>
      </c>
      <c r="L95">
        <f t="shared" si="30"/>
        <v>4.3817712249623487E-32</v>
      </c>
      <c r="M95">
        <f t="shared" si="30"/>
        <v>4.4334214701176175E-21</v>
      </c>
      <c r="N95">
        <f t="shared" si="37"/>
        <v>2.1550044922859849E-65</v>
      </c>
      <c r="O95">
        <f t="shared" si="37"/>
        <v>1.6763623911701871E-56</v>
      </c>
      <c r="P95">
        <f t="shared" si="37"/>
        <v>2.2656247498923628E-41</v>
      </c>
      <c r="Q95">
        <f t="shared" si="37"/>
        <v>1.0157095970880536E-28</v>
      </c>
      <c r="R95">
        <f t="shared" si="34"/>
        <v>2.0675226698116447</v>
      </c>
      <c r="S95">
        <f t="shared" si="31"/>
        <v>17.612962085539145</v>
      </c>
      <c r="T95">
        <f t="shared" si="35"/>
        <v>310.21643342663941</v>
      </c>
    </row>
    <row r="96" spans="1:20" x14ac:dyDescent="0.25">
      <c r="A96">
        <f t="shared" si="36"/>
        <v>944.19999999999618</v>
      </c>
      <c r="B96">
        <v>248</v>
      </c>
      <c r="C96">
        <f t="shared" si="28"/>
        <v>217.14893930506059</v>
      </c>
      <c r="D96">
        <f t="shared" si="29"/>
        <v>293.33991379388772</v>
      </c>
      <c r="E96">
        <f t="shared" si="32"/>
        <v>30.851060694939406</v>
      </c>
      <c r="F96">
        <f t="shared" si="33"/>
        <v>5.453316350411813E-18</v>
      </c>
      <c r="G96">
        <f t="shared" si="33"/>
        <v>2.1541314135863008E-12</v>
      </c>
      <c r="H96">
        <f t="shared" si="33"/>
        <v>1.1546723906356554E-4</v>
      </c>
      <c r="I96">
        <f t="shared" si="33"/>
        <v>2.3469102431949032</v>
      </c>
      <c r="J96">
        <f t="shared" si="30"/>
        <v>2.8070829214334265E-53</v>
      </c>
      <c r="K96">
        <f t="shared" si="30"/>
        <v>3.2856400674112394E-45</v>
      </c>
      <c r="L96">
        <f t="shared" si="30"/>
        <v>7.7506761680204105E-32</v>
      </c>
      <c r="M96">
        <f t="shared" si="30"/>
        <v>7.0145961138034775E-21</v>
      </c>
      <c r="N96">
        <f t="shared" si="37"/>
        <v>4.8968389179555352E-65</v>
      </c>
      <c r="O96">
        <f t="shared" si="37"/>
        <v>3.5902872740119007E-56</v>
      </c>
      <c r="P96">
        <f t="shared" si="37"/>
        <v>4.3223290840760403E-41</v>
      </c>
      <c r="Q96">
        <f t="shared" si="37"/>
        <v>1.7332977052786986E-28</v>
      </c>
      <c r="R96">
        <f t="shared" si="34"/>
        <v>2.347025710436121</v>
      </c>
      <c r="S96">
        <f t="shared" si="31"/>
        <v>28.504034984503285</v>
      </c>
      <c r="T96">
        <f t="shared" si="35"/>
        <v>812.48001039778717</v>
      </c>
    </row>
    <row r="97" spans="1:20" x14ac:dyDescent="0.25">
      <c r="A97">
        <f t="shared" si="36"/>
        <v>944.24999999999613</v>
      </c>
      <c r="B97">
        <v>246</v>
      </c>
      <c r="C97">
        <f t="shared" si="28"/>
        <v>216.97836336547198</v>
      </c>
      <c r="D97">
        <f t="shared" si="29"/>
        <v>293.28991379388776</v>
      </c>
      <c r="E97">
        <f t="shared" si="32"/>
        <v>29.021636634528022</v>
      </c>
      <c r="F97">
        <f t="shared" si="33"/>
        <v>9.4491077156368512E-18</v>
      </c>
      <c r="G97">
        <f t="shared" si="33"/>
        <v>3.4177553677356291E-12</v>
      </c>
      <c r="H97">
        <f t="shared" si="33"/>
        <v>1.5422794909824628E-4</v>
      </c>
      <c r="I97">
        <f t="shared" si="33"/>
        <v>2.6553584947583002</v>
      </c>
      <c r="J97">
        <f t="shared" si="30"/>
        <v>5.9040171990892229E-53</v>
      </c>
      <c r="K97">
        <f t="shared" si="30"/>
        <v>6.5099168240767849E-45</v>
      </c>
      <c r="L97">
        <f t="shared" si="30"/>
        <v>1.367929148556879E-31</v>
      </c>
      <c r="M97">
        <f t="shared" si="30"/>
        <v>1.1073895970473385E-20</v>
      </c>
      <c r="N97">
        <f t="shared" si="37"/>
        <v>1.110241802674899E-64</v>
      </c>
      <c r="O97">
        <f t="shared" si="37"/>
        <v>7.6722829208781833E-56</v>
      </c>
      <c r="P97">
        <f t="shared" si="37"/>
        <v>8.2277634469760682E-41</v>
      </c>
      <c r="Q97">
        <f t="shared" si="37"/>
        <v>2.9512832097760539E-28</v>
      </c>
      <c r="R97">
        <f t="shared" si="34"/>
        <v>2.6555127227108164</v>
      </c>
      <c r="S97">
        <f t="shared" si="31"/>
        <v>26.366123911817205</v>
      </c>
      <c r="T97">
        <f t="shared" si="35"/>
        <v>695.17249013329899</v>
      </c>
    </row>
    <row r="98" spans="1:20" x14ac:dyDescent="0.25">
      <c r="A98">
        <f t="shared" si="36"/>
        <v>944.29999999999609</v>
      </c>
      <c r="B98">
        <v>212</v>
      </c>
      <c r="C98">
        <f t="shared" si="28"/>
        <v>216.80778742588336</v>
      </c>
      <c r="D98">
        <f t="shared" si="29"/>
        <v>293.23991379388781</v>
      </c>
      <c r="E98">
        <f t="shared" si="32"/>
        <v>-4.8077874258833617</v>
      </c>
      <c r="F98">
        <f t="shared" si="33"/>
        <v>1.6318614763651633E-17</v>
      </c>
      <c r="G98">
        <f t="shared" si="33"/>
        <v>5.4047067725361416E-12</v>
      </c>
      <c r="H98">
        <f t="shared" si="33"/>
        <v>2.0531929671128621E-4</v>
      </c>
      <c r="I98">
        <f t="shared" si="33"/>
        <v>2.9944166394838283</v>
      </c>
      <c r="J98">
        <f t="shared" si="30"/>
        <v>1.2390079841224102E-52</v>
      </c>
      <c r="K98">
        <f t="shared" si="30"/>
        <v>1.2869598920778244E-44</v>
      </c>
      <c r="L98">
        <f t="shared" si="30"/>
        <v>2.4089164349956068E-31</v>
      </c>
      <c r="M98">
        <f t="shared" si="30"/>
        <v>1.7443447698547867E-20</v>
      </c>
      <c r="N98">
        <f t="shared" si="37"/>
        <v>2.511617216966074E-64</v>
      </c>
      <c r="O98">
        <f t="shared" si="37"/>
        <v>1.6358901520611081E-55</v>
      </c>
      <c r="P98">
        <f t="shared" si="37"/>
        <v>1.5627153702861804E-40</v>
      </c>
      <c r="Q98">
        <f t="shared" si="37"/>
        <v>5.0139815442724178E-28</v>
      </c>
      <c r="R98">
        <f t="shared" si="34"/>
        <v>2.9946219587859444</v>
      </c>
      <c r="S98">
        <f t="shared" si="31"/>
        <v>-7.8024093846693061</v>
      </c>
      <c r="T98">
        <f t="shared" si="35"/>
        <v>60.87759220597566</v>
      </c>
    </row>
    <row r="99" spans="1:20" x14ac:dyDescent="0.25">
      <c r="A99">
        <f t="shared" si="36"/>
        <v>944.34999999999604</v>
      </c>
      <c r="B99">
        <v>224</v>
      </c>
      <c r="C99">
        <f t="shared" si="28"/>
        <v>216.63721148629429</v>
      </c>
      <c r="D99">
        <f t="shared" si="29"/>
        <v>293.18991379388785</v>
      </c>
      <c r="E99">
        <f t="shared" si="32"/>
        <v>7.3627885137057092</v>
      </c>
      <c r="F99">
        <f t="shared" si="33"/>
        <v>2.8089121910715279E-17</v>
      </c>
      <c r="G99">
        <f t="shared" si="33"/>
        <v>8.5185500995447243E-12</v>
      </c>
      <c r="H99">
        <f t="shared" si="33"/>
        <v>2.7243244944685785E-4</v>
      </c>
      <c r="I99">
        <f t="shared" si="33"/>
        <v>3.3656091122343614</v>
      </c>
      <c r="J99">
        <f t="shared" si="30"/>
        <v>2.5943867335791281E-52</v>
      </c>
      <c r="K99">
        <f t="shared" si="30"/>
        <v>2.5385674317041095E-44</v>
      </c>
      <c r="L99">
        <f t="shared" si="30"/>
        <v>4.2326658516727235E-31</v>
      </c>
      <c r="M99">
        <f t="shared" si="30"/>
        <v>2.7415636574288509E-20</v>
      </c>
      <c r="N99">
        <f t="shared" si="37"/>
        <v>5.6692217751275533E-64</v>
      </c>
      <c r="O99">
        <f t="shared" si="37"/>
        <v>3.4803088474598917E-55</v>
      </c>
      <c r="P99">
        <f t="shared" si="37"/>
        <v>2.9615024033886054E-40</v>
      </c>
      <c r="Q99">
        <f t="shared" si="37"/>
        <v>8.4994083255917472E-28</v>
      </c>
      <c r="R99">
        <f t="shared" si="34"/>
        <v>3.3658815446923267</v>
      </c>
      <c r="S99">
        <f t="shared" si="31"/>
        <v>3.9969069690133825</v>
      </c>
      <c r="T99">
        <f t="shared" si="35"/>
        <v>15.975265318947745</v>
      </c>
    </row>
    <row r="100" spans="1:20" x14ac:dyDescent="0.25">
      <c r="A100">
        <f t="shared" si="36"/>
        <v>944.399999999996</v>
      </c>
      <c r="B100">
        <v>231</v>
      </c>
      <c r="C100">
        <f t="shared" si="28"/>
        <v>216.46663554670567</v>
      </c>
      <c r="D100">
        <f t="shared" si="29"/>
        <v>293.1399137938879</v>
      </c>
      <c r="E100">
        <f t="shared" si="32"/>
        <v>14.533364453294325</v>
      </c>
      <c r="F100">
        <f t="shared" si="33"/>
        <v>4.8189832700321976E-17</v>
      </c>
      <c r="G100">
        <f t="shared" si="33"/>
        <v>1.3382018003547873E-11</v>
      </c>
      <c r="H100">
        <f t="shared" si="33"/>
        <v>3.6028840445161836E-4</v>
      </c>
      <c r="I100">
        <f t="shared" si="33"/>
        <v>3.7703138628144366</v>
      </c>
      <c r="J100">
        <f t="shared" si="30"/>
        <v>5.4203763758240522E-52</v>
      </c>
      <c r="K100">
        <f t="shared" si="30"/>
        <v>4.9962770732575096E-44</v>
      </c>
      <c r="L100">
        <f t="shared" si="30"/>
        <v>7.4206227436853358E-31</v>
      </c>
      <c r="M100">
        <f t="shared" si="30"/>
        <v>4.299307024541013E-20</v>
      </c>
      <c r="N100">
        <f t="shared" si="37"/>
        <v>1.2768137783638791E-63</v>
      </c>
      <c r="O100">
        <f t="shared" si="37"/>
        <v>7.3878071821233645E-55</v>
      </c>
      <c r="P100">
        <f t="shared" si="37"/>
        <v>5.5998760475019195E-40</v>
      </c>
      <c r="Q100">
        <f t="shared" si="37"/>
        <v>1.4375692542975003E-27</v>
      </c>
      <c r="R100">
        <f t="shared" si="34"/>
        <v>3.7706741512322703</v>
      </c>
      <c r="S100">
        <f t="shared" si="31"/>
        <v>10.762690302062055</v>
      </c>
      <c r="T100">
        <f t="shared" si="35"/>
        <v>115.8355025381006</v>
      </c>
    </row>
    <row r="101" spans="1:20" x14ac:dyDescent="0.25">
      <c r="A101">
        <f t="shared" si="36"/>
        <v>944.44999999999595</v>
      </c>
      <c r="B101">
        <v>241</v>
      </c>
      <c r="C101">
        <f t="shared" si="28"/>
        <v>216.29605960711706</v>
      </c>
      <c r="D101">
        <f t="shared" si="29"/>
        <v>293.08991379388794</v>
      </c>
      <c r="E101">
        <f t="shared" si="32"/>
        <v>24.703940392882942</v>
      </c>
      <c r="F101">
        <f t="shared" si="33"/>
        <v>8.2401488483129868E-17</v>
      </c>
      <c r="G101">
        <f t="shared" si="33"/>
        <v>2.0952696407040252E-11</v>
      </c>
      <c r="H101">
        <f t="shared" si="33"/>
        <v>4.7490212997542487E-4</v>
      </c>
      <c r="I101">
        <f t="shared" si="33"/>
        <v>4.2097249136929804</v>
      </c>
      <c r="J101">
        <f t="shared" si="30"/>
        <v>1.1299475676261689E-51</v>
      </c>
      <c r="K101">
        <f t="shared" si="30"/>
        <v>9.8115685867766556E-44</v>
      </c>
      <c r="L101">
        <f t="shared" si="30"/>
        <v>1.2980781531479512E-30</v>
      </c>
      <c r="M101">
        <f t="shared" si="30"/>
        <v>6.7271746847779222E-20</v>
      </c>
      <c r="N101">
        <f t="shared" si="37"/>
        <v>2.8692328442226369E-63</v>
      </c>
      <c r="O101">
        <f t="shared" si="37"/>
        <v>1.5647589255938987E-54</v>
      </c>
      <c r="P101">
        <f t="shared" si="37"/>
        <v>1.056522761029619E-39</v>
      </c>
      <c r="Q101">
        <f t="shared" si="37"/>
        <v>2.4260680398034086E-27</v>
      </c>
      <c r="R101">
        <f t="shared" si="34"/>
        <v>4.2101998158439082</v>
      </c>
      <c r="S101">
        <f t="shared" si="31"/>
        <v>20.493740577039034</v>
      </c>
      <c r="T101">
        <f t="shared" si="35"/>
        <v>419.99340283897618</v>
      </c>
    </row>
    <row r="102" spans="1:20" x14ac:dyDescent="0.25">
      <c r="A102">
        <f t="shared" si="36"/>
        <v>944.49999999999591</v>
      </c>
      <c r="B102">
        <v>232</v>
      </c>
      <c r="C102">
        <f t="shared" si="28"/>
        <v>216.12548366752844</v>
      </c>
      <c r="D102">
        <f t="shared" si="29"/>
        <v>293.03991379388799</v>
      </c>
      <c r="E102">
        <f t="shared" si="32"/>
        <v>15.874516332471558</v>
      </c>
      <c r="F102">
        <f t="shared" si="33"/>
        <v>1.4043555586656879E-16</v>
      </c>
      <c r="G102">
        <f t="shared" si="33"/>
        <v>3.2697956634278414E-11</v>
      </c>
      <c r="H102">
        <f t="shared" si="33"/>
        <v>6.2390768129571878E-4</v>
      </c>
      <c r="I102">
        <f t="shared" si="33"/>
        <v>4.6848135690645423</v>
      </c>
      <c r="J102">
        <f t="shared" si="30"/>
        <v>2.3502889480861702E-51</v>
      </c>
      <c r="K102">
        <f t="shared" si="30"/>
        <v>1.922491784331917E-43</v>
      </c>
      <c r="L102">
        <f t="shared" si="30"/>
        <v>2.2656637041056605E-30</v>
      </c>
      <c r="M102">
        <f t="shared" si="30"/>
        <v>1.0502702624763296E-19</v>
      </c>
      <c r="N102">
        <f t="shared" si="37"/>
        <v>6.4333643112239167E-63</v>
      </c>
      <c r="O102">
        <f t="shared" si="37"/>
        <v>3.3068419768353559E-54</v>
      </c>
      <c r="P102">
        <f t="shared" si="37"/>
        <v>1.9889021634376083E-39</v>
      </c>
      <c r="Q102">
        <f t="shared" si="37"/>
        <v>4.08518093421764E-27</v>
      </c>
      <c r="R102">
        <f t="shared" si="34"/>
        <v>4.6854374767785361</v>
      </c>
      <c r="S102">
        <f t="shared" si="31"/>
        <v>11.189078855693023</v>
      </c>
      <c r="T102">
        <f t="shared" si="35"/>
        <v>125.19548563891668</v>
      </c>
    </row>
    <row r="103" spans="1:20" x14ac:dyDescent="0.25">
      <c r="A103">
        <f t="shared" si="36"/>
        <v>944.54999999999586</v>
      </c>
      <c r="B103">
        <v>229</v>
      </c>
      <c r="C103">
        <f t="shared" si="28"/>
        <v>215.95490772793937</v>
      </c>
      <c r="D103">
        <f t="shared" si="29"/>
        <v>292.98991379388804</v>
      </c>
      <c r="E103">
        <f t="shared" si="32"/>
        <v>13.045092272060629</v>
      </c>
      <c r="F103">
        <f t="shared" si="33"/>
        <v>2.3855113162219428E-16</v>
      </c>
      <c r="G103">
        <f t="shared" si="33"/>
        <v>5.085851665057411E-11</v>
      </c>
      <c r="H103">
        <f t="shared" si="33"/>
        <v>8.1695649569828372E-4</v>
      </c>
      <c r="I103">
        <f t="shared" si="33"/>
        <v>5.1962889262533976</v>
      </c>
      <c r="J103">
        <f t="shared" si="30"/>
        <v>4.8777365952378017E-51</v>
      </c>
      <c r="K103">
        <f t="shared" si="30"/>
        <v>3.7585874554606381E-43</v>
      </c>
      <c r="L103">
        <f t="shared" si="30"/>
        <v>3.9457010086320885E-30</v>
      </c>
      <c r="M103">
        <f t="shared" si="30"/>
        <v>1.6360762931103404E-19</v>
      </c>
      <c r="N103">
        <f t="shared" si="37"/>
        <v>1.4392777657432597E-62</v>
      </c>
      <c r="O103">
        <f t="shared" si="37"/>
        <v>6.9729020599382781E-54</v>
      </c>
      <c r="P103">
        <f t="shared" si="37"/>
        <v>3.735786958238722E-39</v>
      </c>
      <c r="Q103">
        <f t="shared" si="37"/>
        <v>6.8636279649690605E-27</v>
      </c>
      <c r="R103">
        <f t="shared" si="34"/>
        <v>5.1971058827999546</v>
      </c>
      <c r="S103">
        <f t="shared" si="31"/>
        <v>7.847986389260674</v>
      </c>
      <c r="T103">
        <f t="shared" si="35"/>
        <v>61.590890366020794</v>
      </c>
    </row>
    <row r="104" spans="1:20" x14ac:dyDescent="0.25">
      <c r="A104">
        <f t="shared" si="36"/>
        <v>944.59999999999582</v>
      </c>
      <c r="B104">
        <v>235</v>
      </c>
      <c r="C104">
        <f t="shared" si="28"/>
        <v>215.78433178835076</v>
      </c>
      <c r="D104">
        <f t="shared" si="29"/>
        <v>292.93991379388808</v>
      </c>
      <c r="E104">
        <f t="shared" si="32"/>
        <v>19.215668211649245</v>
      </c>
      <c r="F104">
        <f t="shared" si="33"/>
        <v>4.0387620536866986E-16</v>
      </c>
      <c r="G104">
        <f t="shared" si="33"/>
        <v>7.8844090494554685E-11</v>
      </c>
      <c r="H104">
        <f t="shared" si="33"/>
        <v>1.0662030255811964E-3</v>
      </c>
      <c r="I104">
        <f t="shared" si="33"/>
        <v>5.7445584344157394</v>
      </c>
      <c r="J104">
        <f t="shared" si="30"/>
        <v>1.010065526116374E-50</v>
      </c>
      <c r="K104">
        <f t="shared" si="30"/>
        <v>7.3319407422594481E-43</v>
      </c>
      <c r="L104">
        <f t="shared" si="30"/>
        <v>6.8562558791954119E-30</v>
      </c>
      <c r="M104">
        <f t="shared" si="30"/>
        <v>2.5429636567207268E-19</v>
      </c>
      <c r="N104">
        <f t="shared" si="37"/>
        <v>3.2128112080375281E-62</v>
      </c>
      <c r="O104">
        <f t="shared" si="37"/>
        <v>1.4670597685052383E-53</v>
      </c>
      <c r="P104">
        <f t="shared" si="37"/>
        <v>7.0014001904770069E-39</v>
      </c>
      <c r="Q104">
        <f t="shared" si="37"/>
        <v>1.1506156921971343E-26</v>
      </c>
      <c r="R104">
        <f t="shared" si="34"/>
        <v>5.7456246375201649</v>
      </c>
      <c r="S104">
        <f t="shared" si="31"/>
        <v>13.470043574129079</v>
      </c>
      <c r="T104">
        <f t="shared" si="35"/>
        <v>181.44207388893608</v>
      </c>
    </row>
    <row r="105" spans="1:20" x14ac:dyDescent="0.25">
      <c r="A105">
        <f t="shared" si="36"/>
        <v>944.64999999999577</v>
      </c>
      <c r="B105">
        <v>247</v>
      </c>
      <c r="C105">
        <f t="shared" si="28"/>
        <v>215.61375584876214</v>
      </c>
      <c r="D105">
        <f t="shared" si="29"/>
        <v>292.88991379388813</v>
      </c>
      <c r="E105">
        <f t="shared" si="32"/>
        <v>31.386244151237861</v>
      </c>
      <c r="F105">
        <f t="shared" si="33"/>
        <v>6.8151816504137439E-16</v>
      </c>
      <c r="G105">
        <f t="shared" si="33"/>
        <v>1.2182515954141622E-10</v>
      </c>
      <c r="H105">
        <f t="shared" si="33"/>
        <v>1.3868940136494039E-3</v>
      </c>
      <c r="I105">
        <f t="shared" si="33"/>
        <v>6.3296893296136227</v>
      </c>
      <c r="J105">
        <f t="shared" si="30"/>
        <v>2.0869635903890254E-50</v>
      </c>
      <c r="K105">
        <f t="shared" si="30"/>
        <v>1.4270768187020994E-42</v>
      </c>
      <c r="L105">
        <f t="shared" si="30"/>
        <v>1.1887320736581638E-29</v>
      </c>
      <c r="M105">
        <f t="shared" si="30"/>
        <v>3.9437635981731134E-19</v>
      </c>
      <c r="N105">
        <f t="shared" si="37"/>
        <v>7.1558283588274285E-62</v>
      </c>
      <c r="O105">
        <f t="shared" si="37"/>
        <v>3.0797549982339642E-53</v>
      </c>
      <c r="P105">
        <f t="shared" si="37"/>
        <v>1.3092477053024795E-38</v>
      </c>
      <c r="Q105">
        <f t="shared" si="37"/>
        <v>1.9246021616657331E-26</v>
      </c>
      <c r="R105">
        <f t="shared" si="34"/>
        <v>6.3310762237490978</v>
      </c>
      <c r="S105">
        <f t="shared" si="31"/>
        <v>25.055167927488764</v>
      </c>
      <c r="T105">
        <f t="shared" si="35"/>
        <v>627.76143987466162</v>
      </c>
    </row>
    <row r="106" spans="1:20" x14ac:dyDescent="0.25">
      <c r="A106">
        <f t="shared" si="36"/>
        <v>944.69999999999573</v>
      </c>
      <c r="B106">
        <v>252</v>
      </c>
      <c r="C106">
        <f t="shared" si="28"/>
        <v>215.44317990917352</v>
      </c>
      <c r="D106">
        <f t="shared" si="29"/>
        <v>292.83991379388817</v>
      </c>
      <c r="E106">
        <f t="shared" si="32"/>
        <v>36.556820090826477</v>
      </c>
      <c r="F106">
        <f t="shared" si="33"/>
        <v>1.1462226531245974E-15</v>
      </c>
      <c r="G106">
        <f t="shared" si="33"/>
        <v>1.8761485087802147E-10</v>
      </c>
      <c r="H106">
        <f t="shared" si="33"/>
        <v>1.7980800364149638E-3</v>
      </c>
      <c r="I106">
        <f t="shared" si="33"/>
        <v>6.9513718458628535</v>
      </c>
      <c r="J106">
        <f t="shared" si="30"/>
        <v>4.3024349705712696E-50</v>
      </c>
      <c r="K106">
        <f t="shared" si="30"/>
        <v>2.7714680465190878E-42</v>
      </c>
      <c r="L106">
        <f t="shared" si="30"/>
        <v>2.0564353610835966E-29</v>
      </c>
      <c r="M106">
        <f t="shared" si="30"/>
        <v>6.1026113668629508E-19</v>
      </c>
      <c r="N106">
        <f t="shared" si="37"/>
        <v>1.5902622241962221E-61</v>
      </c>
      <c r="O106">
        <f t="shared" si="37"/>
        <v>6.4508753316866017E-53</v>
      </c>
      <c r="P106">
        <f t="shared" si="37"/>
        <v>2.4428278334955678E-38</v>
      </c>
      <c r="Q106">
        <f t="shared" si="37"/>
        <v>3.2120756473359992E-26</v>
      </c>
      <c r="R106">
        <f t="shared" si="34"/>
        <v>6.9531699260868844</v>
      </c>
      <c r="S106">
        <f t="shared" si="31"/>
        <v>29.603650164739591</v>
      </c>
      <c r="T106">
        <f t="shared" si="35"/>
        <v>876.37610307628643</v>
      </c>
    </row>
    <row r="107" spans="1:20" x14ac:dyDescent="0.25">
      <c r="A107">
        <f t="shared" si="36"/>
        <v>944.74999999999568</v>
      </c>
      <c r="B107">
        <v>211</v>
      </c>
      <c r="C107">
        <f t="shared" si="28"/>
        <v>215.27260396958491</v>
      </c>
      <c r="D107">
        <f t="shared" si="29"/>
        <v>292.78991379388822</v>
      </c>
      <c r="E107">
        <f t="shared" si="32"/>
        <v>-4.2726039695849067</v>
      </c>
      <c r="F107">
        <f t="shared" si="33"/>
        <v>1.921422718045849E-15</v>
      </c>
      <c r="G107">
        <f t="shared" si="33"/>
        <v>2.8797833659921687E-10</v>
      </c>
      <c r="H107">
        <f t="shared" si="33"/>
        <v>2.3234704178807888E-3</v>
      </c>
      <c r="I107">
        <f t="shared" si="33"/>
        <v>7.6088851549865559</v>
      </c>
      <c r="J107">
        <f t="shared" si="30"/>
        <v>8.8500938541271346E-50</v>
      </c>
      <c r="K107">
        <f t="shared" si="30"/>
        <v>5.3703985751533578E-42</v>
      </c>
      <c r="L107">
        <f t="shared" si="30"/>
        <v>3.5496069365515602E-29</v>
      </c>
      <c r="M107">
        <f t="shared" si="30"/>
        <v>9.4222510626169883E-19</v>
      </c>
      <c r="N107">
        <f t="shared" si="37"/>
        <v>3.5262385525168947E-61</v>
      </c>
      <c r="O107">
        <f t="shared" si="37"/>
        <v>1.3482028721132307E-52</v>
      </c>
      <c r="P107">
        <f t="shared" si="37"/>
        <v>4.5477650204041861E-38</v>
      </c>
      <c r="Q107">
        <f t="shared" si="37"/>
        <v>5.3489024702968119E-26</v>
      </c>
      <c r="R107">
        <f t="shared" si="34"/>
        <v>7.6112086256924174</v>
      </c>
      <c r="S107">
        <f t="shared" si="31"/>
        <v>-11.883812595277323</v>
      </c>
      <c r="T107">
        <f t="shared" si="35"/>
        <v>141.22500179967196</v>
      </c>
    </row>
    <row r="108" spans="1:20" x14ac:dyDescent="0.25">
      <c r="A108">
        <f t="shared" si="36"/>
        <v>944.79999999999563</v>
      </c>
      <c r="B108">
        <v>238</v>
      </c>
      <c r="C108">
        <f t="shared" si="28"/>
        <v>215.10202802999584</v>
      </c>
      <c r="D108">
        <f t="shared" si="29"/>
        <v>292.73991379388826</v>
      </c>
      <c r="E108">
        <f t="shared" si="32"/>
        <v>22.897971970004164</v>
      </c>
      <c r="F108">
        <f t="shared" si="33"/>
        <v>3.2102528332911955E-15</v>
      </c>
      <c r="G108">
        <f t="shared" si="33"/>
        <v>4.4056988502600854E-10</v>
      </c>
      <c r="H108">
        <f t="shared" si="33"/>
        <v>2.9924552072576613E-3</v>
      </c>
      <c r="I108">
        <f t="shared" si="33"/>
        <v>8.3010670205244441</v>
      </c>
      <c r="J108">
        <f t="shared" si="30"/>
        <v>1.8164169955649432E-49</v>
      </c>
      <c r="K108">
        <f t="shared" si="30"/>
        <v>1.0383344923885761E-41</v>
      </c>
      <c r="L108">
        <f t="shared" si="30"/>
        <v>6.1133545610514989E-29</v>
      </c>
      <c r="M108">
        <f t="shared" si="30"/>
        <v>1.4515357935514369E-18</v>
      </c>
      <c r="N108">
        <f t="shared" si="37"/>
        <v>7.8016911718527591E-61</v>
      </c>
      <c r="O108">
        <f t="shared" si="37"/>
        <v>2.8114215279549851E-52</v>
      </c>
      <c r="P108">
        <f t="shared" si="37"/>
        <v>8.4476768639883068E-38</v>
      </c>
      <c r="Q108">
        <f t="shared" si="37"/>
        <v>8.8874610951698966E-26</v>
      </c>
      <c r="R108">
        <f t="shared" si="34"/>
        <v>8.3040594761722755</v>
      </c>
      <c r="S108">
        <f t="shared" si="31"/>
        <v>14.593912493831889</v>
      </c>
      <c r="T108">
        <f t="shared" si="35"/>
        <v>212.98228187762248</v>
      </c>
    </row>
    <row r="109" spans="1:20" x14ac:dyDescent="0.25">
      <c r="A109">
        <f t="shared" si="36"/>
        <v>944.84999999999559</v>
      </c>
      <c r="B109">
        <v>215</v>
      </c>
      <c r="C109">
        <f t="shared" si="28"/>
        <v>214.93145209040722</v>
      </c>
      <c r="D109">
        <f t="shared" si="29"/>
        <v>292.68991379388831</v>
      </c>
      <c r="E109">
        <f t="shared" si="32"/>
        <v>6.8547909592780343E-2</v>
      </c>
      <c r="F109">
        <f t="shared" si="33"/>
        <v>5.3458643841874706E-15</v>
      </c>
      <c r="G109">
        <f t="shared" si="33"/>
        <v>6.7178790338929374E-10</v>
      </c>
      <c r="H109">
        <f t="shared" si="33"/>
        <v>3.8413205700696322E-3</v>
      </c>
      <c r="I109">
        <f t="shared" si="33"/>
        <v>9.0262881593928554</v>
      </c>
      <c r="J109">
        <f t="shared" si="30"/>
        <v>3.7197808660617182E-49</v>
      </c>
      <c r="K109">
        <f t="shared" si="30"/>
        <v>2.0030978375842301E-41</v>
      </c>
      <c r="L109">
        <f t="shared" si="30"/>
        <v>1.0505410419004391E-28</v>
      </c>
      <c r="M109">
        <f t="shared" si="30"/>
        <v>2.2311817349010518E-18</v>
      </c>
      <c r="N109">
        <f t="shared" si="37"/>
        <v>1.7222648551955024E-60</v>
      </c>
      <c r="O109">
        <f t="shared" si="37"/>
        <v>5.8496624073897182E-52</v>
      </c>
      <c r="P109">
        <f t="shared" si="37"/>
        <v>1.5657077030021114E-37</v>
      </c>
      <c r="Q109">
        <f t="shared" si="37"/>
        <v>1.4734142472236856E-25</v>
      </c>
      <c r="R109">
        <f t="shared" si="34"/>
        <v>9.0301294806347183</v>
      </c>
      <c r="S109">
        <f t="shared" si="31"/>
        <v>-8.961581571041938</v>
      </c>
      <c r="T109">
        <f t="shared" si="35"/>
        <v>80.309944254438491</v>
      </c>
    </row>
    <row r="110" spans="1:20" x14ac:dyDescent="0.25">
      <c r="A110">
        <f t="shared" si="36"/>
        <v>944.89999999999554</v>
      </c>
      <c r="B110">
        <v>232</v>
      </c>
      <c r="C110">
        <f t="shared" si="28"/>
        <v>214.7608761508186</v>
      </c>
      <c r="D110">
        <f t="shared" si="29"/>
        <v>292.63991379388835</v>
      </c>
      <c r="E110">
        <f t="shared" si="32"/>
        <v>17.239123849181397</v>
      </c>
      <c r="F110">
        <f t="shared" si="33"/>
        <v>8.8727658169699884E-15</v>
      </c>
      <c r="G110">
        <f t="shared" si="33"/>
        <v>1.0209675377223661E-9</v>
      </c>
      <c r="H110">
        <f t="shared" si="33"/>
        <v>4.9146865900506417E-3</v>
      </c>
      <c r="I110">
        <f t="shared" si="33"/>
        <v>9.782432286807877</v>
      </c>
      <c r="J110">
        <f t="shared" si="30"/>
        <v>7.6006944559677956E-49</v>
      </c>
      <c r="K110">
        <f t="shared" si="30"/>
        <v>3.855681592848257E-41</v>
      </c>
      <c r="L110">
        <f t="shared" si="30"/>
        <v>1.8012773247021268E-28</v>
      </c>
      <c r="M110">
        <f t="shared" si="30"/>
        <v>3.4219705007115365E-18</v>
      </c>
      <c r="N110">
        <f t="shared" si="37"/>
        <v>3.7935450238040706E-60</v>
      </c>
      <c r="O110">
        <f t="shared" si="37"/>
        <v>1.2144223714437426E-51</v>
      </c>
      <c r="P110">
        <f t="shared" si="37"/>
        <v>2.8954642179027228E-37</v>
      </c>
      <c r="Q110">
        <f t="shared" si="37"/>
        <v>2.437283993021509E-25</v>
      </c>
      <c r="R110">
        <f t="shared" si="34"/>
        <v>9.7873469744189041</v>
      </c>
      <c r="S110">
        <f t="shared" si="31"/>
        <v>7.4517768747624924</v>
      </c>
      <c r="T110">
        <f t="shared" si="35"/>
        <v>55.528978591245057</v>
      </c>
    </row>
    <row r="111" spans="1:20" x14ac:dyDescent="0.25">
      <c r="A111">
        <f t="shared" si="36"/>
        <v>944.9499999999955</v>
      </c>
      <c r="B111">
        <v>240</v>
      </c>
      <c r="C111">
        <f t="shared" si="28"/>
        <v>214.59030021122999</v>
      </c>
      <c r="D111">
        <f t="shared" si="29"/>
        <v>292.5899137938884</v>
      </c>
      <c r="E111">
        <f t="shared" si="32"/>
        <v>25.409699788770013</v>
      </c>
      <c r="F111">
        <f t="shared" si="33"/>
        <v>1.4677851303190424E-14</v>
      </c>
      <c r="G111">
        <f t="shared" si="33"/>
        <v>1.54651476442556E-9</v>
      </c>
      <c r="H111">
        <f t="shared" si="33"/>
        <v>6.2671990281333379E-3</v>
      </c>
      <c r="I111">
        <f t="shared" si="33"/>
        <v>10.566882773177523</v>
      </c>
      <c r="J111">
        <f t="shared" si="30"/>
        <v>1.5496132162857707E-48</v>
      </c>
      <c r="K111">
        <f t="shared" si="30"/>
        <v>7.4051571778453649E-41</v>
      </c>
      <c r="L111">
        <f t="shared" si="30"/>
        <v>3.0816425286512158E-28</v>
      </c>
      <c r="M111">
        <f t="shared" si="30"/>
        <v>5.236627663615615E-18</v>
      </c>
      <c r="N111">
        <f t="shared" si="37"/>
        <v>8.3372853397858802E-60</v>
      </c>
      <c r="O111">
        <f t="shared" si="37"/>
        <v>2.5156072276778019E-51</v>
      </c>
      <c r="P111">
        <f t="shared" si="37"/>
        <v>5.3426882722212758E-37</v>
      </c>
      <c r="Q111">
        <f t="shared" si="37"/>
        <v>4.02273594818368E-25</v>
      </c>
      <c r="R111">
        <f t="shared" si="34"/>
        <v>10.573149973752185</v>
      </c>
      <c r="S111">
        <f t="shared" si="31"/>
        <v>14.836549815017827</v>
      </c>
      <c r="T111">
        <f t="shared" si="35"/>
        <v>220.12321041350552</v>
      </c>
    </row>
    <row r="112" spans="1:20" x14ac:dyDescent="0.25">
      <c r="A112">
        <f t="shared" si="36"/>
        <v>944.99999999999545</v>
      </c>
      <c r="B112">
        <v>245</v>
      </c>
      <c r="C112">
        <f t="shared" si="28"/>
        <v>214.41972427164092</v>
      </c>
      <c r="D112">
        <f t="shared" si="29"/>
        <v>292.53991379388845</v>
      </c>
      <c r="E112">
        <f t="shared" si="32"/>
        <v>30.580275728359084</v>
      </c>
      <c r="F112">
        <f t="shared" si="33"/>
        <v>2.4200722447276295E-14</v>
      </c>
      <c r="G112">
        <f t="shared" si="33"/>
        <v>2.3348478765782889E-9</v>
      </c>
      <c r="H112">
        <f t="shared" si="33"/>
        <v>7.965508919897113E-3</v>
      </c>
      <c r="I112">
        <f t="shared" si="33"/>
        <v>11.376516765040691</v>
      </c>
      <c r="J112">
        <f t="shared" si="30"/>
        <v>3.1522994624023915E-48</v>
      </c>
      <c r="K112">
        <f t="shared" si="30"/>
        <v>1.419062484825188E-40</v>
      </c>
      <c r="L112">
        <f t="shared" si="30"/>
        <v>5.2603913510707632E-28</v>
      </c>
      <c r="M112">
        <f t="shared" si="30"/>
        <v>7.9957875978292688E-18</v>
      </c>
      <c r="N112">
        <f t="shared" ref="N112:Q131" si="38">N$5*EXP(-(($D112-N$6)^2)/(2*N$7^2))</f>
        <v>1.8282610485731787E-59</v>
      </c>
      <c r="O112">
        <f t="shared" si="38"/>
        <v>5.1993616634879395E-51</v>
      </c>
      <c r="P112">
        <f t="shared" si="38"/>
        <v>9.8363865493116839E-37</v>
      </c>
      <c r="Q112">
        <f t="shared" si="38"/>
        <v>6.6247735190812744E-25</v>
      </c>
      <c r="R112">
        <f t="shared" si="34"/>
        <v>11.38448227629546</v>
      </c>
      <c r="S112">
        <f t="shared" si="31"/>
        <v>19.195793452063626</v>
      </c>
      <c r="T112">
        <f t="shared" si="35"/>
        <v>368.47848625428878</v>
      </c>
    </row>
    <row r="113" spans="1:20" x14ac:dyDescent="0.25">
      <c r="A113">
        <f t="shared" si="36"/>
        <v>945.04999999999541</v>
      </c>
      <c r="B113">
        <v>259</v>
      </c>
      <c r="C113">
        <f t="shared" si="28"/>
        <v>214.2491483320523</v>
      </c>
      <c r="D113">
        <f t="shared" si="29"/>
        <v>292.48991379388849</v>
      </c>
      <c r="E113">
        <f t="shared" si="32"/>
        <v>44.7508516679477</v>
      </c>
      <c r="F113">
        <f t="shared" si="33"/>
        <v>3.9770088798773208E-14</v>
      </c>
      <c r="G113">
        <f t="shared" si="33"/>
        <v>3.5133829725603857E-9</v>
      </c>
      <c r="H113">
        <f t="shared" si="33"/>
        <v>1.0090575874481728E-2</v>
      </c>
      <c r="I113">
        <f t="shared" si="33"/>
        <v>12.207707515398635</v>
      </c>
      <c r="J113">
        <f t="shared" si="30"/>
        <v>6.3983168522774355E-48</v>
      </c>
      <c r="K113">
        <f t="shared" si="30"/>
        <v>2.7133316189289828E-40</v>
      </c>
      <c r="L113">
        <f t="shared" si="30"/>
        <v>8.9595865680919151E-28</v>
      </c>
      <c r="M113">
        <f t="shared" si="30"/>
        <v>1.2181616446307203E-17</v>
      </c>
      <c r="N113">
        <f t="shared" si="38"/>
        <v>4.0002383302830342E-59</v>
      </c>
      <c r="O113">
        <f t="shared" si="38"/>
        <v>1.0722383602565361E-50</v>
      </c>
      <c r="P113">
        <f t="shared" si="38"/>
        <v>1.8069471822663526E-36</v>
      </c>
      <c r="Q113">
        <f t="shared" si="38"/>
        <v>1.0885657448861718E-24</v>
      </c>
      <c r="R113">
        <f t="shared" si="34"/>
        <v>12.21779809478654</v>
      </c>
      <c r="S113">
        <f t="shared" si="31"/>
        <v>32.533053573161162</v>
      </c>
      <c r="T113">
        <f t="shared" si="35"/>
        <v>1058.3995747941742</v>
      </c>
    </row>
    <row r="114" spans="1:20" x14ac:dyDescent="0.25">
      <c r="A114">
        <f t="shared" si="36"/>
        <v>945.09999999999536</v>
      </c>
      <c r="B114">
        <v>218</v>
      </c>
      <c r="C114">
        <f t="shared" si="28"/>
        <v>214.07857239246368</v>
      </c>
      <c r="D114">
        <f t="shared" si="29"/>
        <v>292.43991379388854</v>
      </c>
      <c r="E114">
        <f t="shared" si="32"/>
        <v>3.9214276075363159</v>
      </c>
      <c r="F114">
        <f t="shared" si="33"/>
        <v>6.5139912841255119E-14</v>
      </c>
      <c r="G114">
        <f t="shared" si="33"/>
        <v>5.2693224673551576E-9</v>
      </c>
      <c r="H114">
        <f t="shared" si="33"/>
        <v>1.2740332400323755E-2</v>
      </c>
      <c r="I114">
        <f t="shared" si="33"/>
        <v>13.056335532676249</v>
      </c>
      <c r="J114">
        <f t="shared" si="30"/>
        <v>1.2958004819726799E-47</v>
      </c>
      <c r="K114">
        <f t="shared" si="30"/>
        <v>5.176525426199629E-40</v>
      </c>
      <c r="L114">
        <f t="shared" si="30"/>
        <v>1.5226216612750075E-27</v>
      </c>
      <c r="M114">
        <f t="shared" si="30"/>
        <v>1.8517515301282331E-17</v>
      </c>
      <c r="N114">
        <f t="shared" si="38"/>
        <v>8.7330841749534489E-59</v>
      </c>
      <c r="O114">
        <f t="shared" si="38"/>
        <v>2.2063112127619485E-50</v>
      </c>
      <c r="P114">
        <f t="shared" si="38"/>
        <v>3.3119932881051066E-36</v>
      </c>
      <c r="Q114">
        <f t="shared" si="38"/>
        <v>1.7847295354138533E-24</v>
      </c>
      <c r="R114">
        <f t="shared" si="34"/>
        <v>13.06907587034596</v>
      </c>
      <c r="S114">
        <f t="shared" si="31"/>
        <v>-9.1476482628096445</v>
      </c>
      <c r="T114">
        <f t="shared" si="35"/>
        <v>83.679468740084303</v>
      </c>
    </row>
    <row r="115" spans="1:20" x14ac:dyDescent="0.25">
      <c r="A115">
        <f t="shared" si="36"/>
        <v>945.14999999999532</v>
      </c>
      <c r="B115">
        <v>244</v>
      </c>
      <c r="C115">
        <f t="shared" si="28"/>
        <v>213.90799645287507</v>
      </c>
      <c r="D115">
        <f t="shared" si="29"/>
        <v>292.38991379388858</v>
      </c>
      <c r="E115">
        <f t="shared" si="32"/>
        <v>30.092003547124932</v>
      </c>
      <c r="F115">
        <f t="shared" si="33"/>
        <v>1.063408600000246E-13</v>
      </c>
      <c r="G115">
        <f t="shared" si="33"/>
        <v>7.8767388049376589E-9</v>
      </c>
      <c r="H115">
        <f t="shared" si="33"/>
        <v>1.6032747333446392E-2</v>
      </c>
      <c r="I115">
        <f t="shared" si="33"/>
        <v>13.917808993860053</v>
      </c>
      <c r="J115">
        <f t="shared" si="30"/>
        <v>2.6184521996003776E-47</v>
      </c>
      <c r="K115">
        <f t="shared" si="30"/>
        <v>9.8538953627044434E-40</v>
      </c>
      <c r="L115">
        <f t="shared" si="30"/>
        <v>2.5818449448755135E-27</v>
      </c>
      <c r="M115">
        <f t="shared" si="30"/>
        <v>2.8086305940561911E-17</v>
      </c>
      <c r="N115">
        <f t="shared" si="38"/>
        <v>1.9023198707456484E-58</v>
      </c>
      <c r="O115">
        <f t="shared" si="38"/>
        <v>4.5297717898542319E-50</v>
      </c>
      <c r="P115">
        <f t="shared" si="38"/>
        <v>6.0571392337089672E-36</v>
      </c>
      <c r="Q115">
        <f t="shared" si="38"/>
        <v>2.9196061972489128E-24</v>
      </c>
      <c r="R115">
        <f t="shared" si="34"/>
        <v>13.933841749070345</v>
      </c>
      <c r="S115">
        <f t="shared" si="31"/>
        <v>16.158161798054586</v>
      </c>
      <c r="T115">
        <f t="shared" si="35"/>
        <v>261.08619269211061</v>
      </c>
    </row>
    <row r="116" spans="1:20" x14ac:dyDescent="0.25">
      <c r="A116">
        <f t="shared" si="36"/>
        <v>945.19999999999527</v>
      </c>
      <c r="B116">
        <v>237</v>
      </c>
      <c r="C116">
        <f t="shared" si="28"/>
        <v>213.737420513286</v>
      </c>
      <c r="D116">
        <f t="shared" si="29"/>
        <v>292.33991379388863</v>
      </c>
      <c r="E116">
        <f t="shared" si="32"/>
        <v>23.262579486714003</v>
      </c>
      <c r="F116">
        <f t="shared" si="33"/>
        <v>1.7302766456297839E-13</v>
      </c>
      <c r="G116">
        <f t="shared" si="33"/>
        <v>1.1735470185045469E-8</v>
      </c>
      <c r="H116">
        <f t="shared" si="33"/>
        <v>2.0109326263389463E-2</v>
      </c>
      <c r="I116">
        <f t="shared" si="33"/>
        <v>14.787093678968743</v>
      </c>
      <c r="J116">
        <f t="shared" si="30"/>
        <v>5.2794086802907899E-47</v>
      </c>
      <c r="K116">
        <f t="shared" si="30"/>
        <v>1.8715940674358058E-39</v>
      </c>
      <c r="L116">
        <f t="shared" si="30"/>
        <v>4.3681991351819344E-27</v>
      </c>
      <c r="M116">
        <f t="shared" si="30"/>
        <v>4.2505061731931368E-17</v>
      </c>
      <c r="N116">
        <f t="shared" si="38"/>
        <v>4.1346005826263695E-58</v>
      </c>
      <c r="O116">
        <f t="shared" si="38"/>
        <v>9.2794020608247167E-50</v>
      </c>
      <c r="P116">
        <f t="shared" si="38"/>
        <v>1.1052990188401235E-35</v>
      </c>
      <c r="Q116">
        <f t="shared" si="38"/>
        <v>4.7655196184848819E-24</v>
      </c>
      <c r="R116">
        <f t="shared" si="34"/>
        <v>14.807203016967776</v>
      </c>
      <c r="S116">
        <f t="shared" si="31"/>
        <v>8.455376469746227</v>
      </c>
      <c r="T116">
        <f t="shared" si="35"/>
        <v>71.49339124513817</v>
      </c>
    </row>
    <row r="117" spans="1:20" x14ac:dyDescent="0.25">
      <c r="A117">
        <f t="shared" si="36"/>
        <v>945.24999999999523</v>
      </c>
      <c r="B117">
        <v>254</v>
      </c>
      <c r="C117">
        <f t="shared" si="28"/>
        <v>213.56684457369738</v>
      </c>
      <c r="D117">
        <f t="shared" si="29"/>
        <v>292.28991379388867</v>
      </c>
      <c r="E117">
        <f t="shared" si="32"/>
        <v>40.433155426302619</v>
      </c>
      <c r="F117">
        <f t="shared" si="33"/>
        <v>2.8060364380272728E-13</v>
      </c>
      <c r="G117">
        <f t="shared" si="33"/>
        <v>1.74267711124501E-8</v>
      </c>
      <c r="H117">
        <f t="shared" si="33"/>
        <v>2.5139085496616063E-2</v>
      </c>
      <c r="I117">
        <f t="shared" si="33"/>
        <v>15.658752474866279</v>
      </c>
      <c r="J117">
        <f t="shared" si="30"/>
        <v>1.062086853194905E-46</v>
      </c>
      <c r="K117">
        <f t="shared" si="30"/>
        <v>3.5469044771102113E-39</v>
      </c>
      <c r="L117">
        <f t="shared" si="30"/>
        <v>7.3740965446985174E-27</v>
      </c>
      <c r="M117">
        <f t="shared" si="30"/>
        <v>6.4183116229236819E-17</v>
      </c>
      <c r="N117">
        <f t="shared" si="38"/>
        <v>8.9663915000717141E-58</v>
      </c>
      <c r="O117">
        <f t="shared" si="38"/>
        <v>1.8966962297566443E-49</v>
      </c>
      <c r="P117">
        <f t="shared" si="38"/>
        <v>2.0124547830176256E-35</v>
      </c>
      <c r="Q117">
        <f t="shared" si="38"/>
        <v>7.7612266392291699E-24</v>
      </c>
      <c r="R117">
        <f t="shared" si="34"/>
        <v>15.683891577789947</v>
      </c>
      <c r="S117">
        <f t="shared" si="31"/>
        <v>24.749263848512673</v>
      </c>
      <c r="T117">
        <f t="shared" si="35"/>
        <v>612.52606104329629</v>
      </c>
    </row>
    <row r="118" spans="1:20" x14ac:dyDescent="0.25">
      <c r="A118">
        <f t="shared" si="36"/>
        <v>945.29999999999518</v>
      </c>
      <c r="B118">
        <v>244</v>
      </c>
      <c r="C118">
        <f t="shared" si="28"/>
        <v>213.39626863410876</v>
      </c>
      <c r="D118">
        <f t="shared" si="29"/>
        <v>292.23991379388872</v>
      </c>
      <c r="E118">
        <f t="shared" si="32"/>
        <v>30.603731365891235</v>
      </c>
      <c r="F118">
        <f t="shared" si="33"/>
        <v>4.535586451171203E-13</v>
      </c>
      <c r="G118">
        <f t="shared" si="33"/>
        <v>2.5792636786413404E-8</v>
      </c>
      <c r="H118">
        <f t="shared" si="33"/>
        <v>3.1323033302587996E-2</v>
      </c>
      <c r="I118">
        <f t="shared" si="33"/>
        <v>16.526994271466705</v>
      </c>
      <c r="J118">
        <f t="shared" si="30"/>
        <v>2.1319101777045521E-46</v>
      </c>
      <c r="K118">
        <f t="shared" si="30"/>
        <v>6.7068940232943511E-39</v>
      </c>
      <c r="L118">
        <f t="shared" si="30"/>
        <v>1.2420793139543633E-26</v>
      </c>
      <c r="M118">
        <f t="shared" si="30"/>
        <v>9.6701913117637141E-17</v>
      </c>
      <c r="N118">
        <f t="shared" si="38"/>
        <v>1.94015287913377E-57</v>
      </c>
      <c r="O118">
        <f t="shared" si="38"/>
        <v>3.8682068386620494E-49</v>
      </c>
      <c r="P118">
        <f t="shared" si="38"/>
        <v>3.6560034491509561E-35</v>
      </c>
      <c r="Q118">
        <f t="shared" si="38"/>
        <v>1.2612018191188255E-23</v>
      </c>
      <c r="R118">
        <f t="shared" si="34"/>
        <v>16.558317330562385</v>
      </c>
      <c r="S118">
        <f t="shared" si="31"/>
        <v>14.04541403532885</v>
      </c>
      <c r="T118">
        <f t="shared" si="35"/>
        <v>197.27365542381264</v>
      </c>
    </row>
    <row r="119" spans="1:20" x14ac:dyDescent="0.25">
      <c r="A119">
        <f t="shared" si="36"/>
        <v>945.34999999999513</v>
      </c>
      <c r="B119">
        <v>258</v>
      </c>
      <c r="C119">
        <f t="shared" si="28"/>
        <v>213.22569269452015</v>
      </c>
      <c r="D119">
        <f t="shared" si="29"/>
        <v>292.18991379388876</v>
      </c>
      <c r="E119">
        <f t="shared" si="32"/>
        <v>44.774307305479851</v>
      </c>
      <c r="F119">
        <f t="shared" si="33"/>
        <v>7.3069472970698221E-13</v>
      </c>
      <c r="G119">
        <f t="shared" si="33"/>
        <v>3.8048447458494207E-8</v>
      </c>
      <c r="H119">
        <f t="shared" si="33"/>
        <v>3.8899187672904019E-2</v>
      </c>
      <c r="I119">
        <f t="shared" si="33"/>
        <v>17.38573183842589</v>
      </c>
      <c r="J119">
        <f t="shared" si="30"/>
        <v>4.2698428543291646E-46</v>
      </c>
      <c r="K119">
        <f t="shared" si="30"/>
        <v>1.265399080437212E-38</v>
      </c>
      <c r="L119">
        <f t="shared" si="30"/>
        <v>2.0874878555815974E-26</v>
      </c>
      <c r="M119">
        <f t="shared" si="30"/>
        <v>1.4537289926497173E-16</v>
      </c>
      <c r="N119">
        <f t="shared" si="38"/>
        <v>4.1887874775504975E-57</v>
      </c>
      <c r="O119">
        <f t="shared" si="38"/>
        <v>7.871467647789519E-49</v>
      </c>
      <c r="P119">
        <f t="shared" si="38"/>
        <v>6.6270642530864382E-35</v>
      </c>
      <c r="Q119">
        <f t="shared" si="38"/>
        <v>2.0449040273867049E-23</v>
      </c>
      <c r="R119">
        <f t="shared" si="34"/>
        <v>17.424631064147974</v>
      </c>
      <c r="S119">
        <f t="shared" si="31"/>
        <v>27.349676241331878</v>
      </c>
      <c r="T119">
        <f t="shared" si="35"/>
        <v>748.00479050567344</v>
      </c>
    </row>
    <row r="120" spans="1:20" x14ac:dyDescent="0.25">
      <c r="A120">
        <f t="shared" si="36"/>
        <v>945.39999999999509</v>
      </c>
      <c r="B120">
        <v>260</v>
      </c>
      <c r="C120">
        <f t="shared" si="28"/>
        <v>213.05511675493153</v>
      </c>
      <c r="D120">
        <f t="shared" si="29"/>
        <v>292.13991379388881</v>
      </c>
      <c r="E120">
        <f t="shared" si="32"/>
        <v>46.944883245068468</v>
      </c>
      <c r="F120">
        <f t="shared" si="33"/>
        <v>1.1732778806772188E-12</v>
      </c>
      <c r="G120">
        <f t="shared" si="33"/>
        <v>5.5942326157063702E-8</v>
      </c>
      <c r="H120">
        <f t="shared" si="33"/>
        <v>4.8148153299465597E-2</v>
      </c>
      <c r="I120">
        <f t="shared" si="33"/>
        <v>18.228648032011627</v>
      </c>
      <c r="J120">
        <f t="shared" si="30"/>
        <v>8.5327495672550496E-46</v>
      </c>
      <c r="K120">
        <f t="shared" si="30"/>
        <v>2.3821423161772866E-38</v>
      </c>
      <c r="L120">
        <f t="shared" si="30"/>
        <v>3.50052114302604E-26</v>
      </c>
      <c r="M120">
        <f t="shared" si="30"/>
        <v>2.1805495341770756E-16</v>
      </c>
      <c r="N120">
        <f t="shared" si="38"/>
        <v>9.0234957774767564E-57</v>
      </c>
      <c r="O120">
        <f t="shared" si="38"/>
        <v>1.5982174206114106E-48</v>
      </c>
      <c r="P120">
        <f t="shared" si="38"/>
        <v>1.1985878882674754E-34</v>
      </c>
      <c r="Q120">
        <f t="shared" si="38"/>
        <v>3.308227679269271E-23</v>
      </c>
      <c r="R120">
        <f t="shared" si="34"/>
        <v>18.276796241254591</v>
      </c>
      <c r="S120">
        <f t="shared" si="31"/>
        <v>28.668087003813877</v>
      </c>
      <c r="T120">
        <f t="shared" si="35"/>
        <v>821.85921245824215</v>
      </c>
    </row>
    <row r="121" spans="1:20" x14ac:dyDescent="0.25">
      <c r="A121">
        <f t="shared" si="36"/>
        <v>945.44999999999504</v>
      </c>
      <c r="B121">
        <v>216</v>
      </c>
      <c r="C121">
        <f t="shared" si="28"/>
        <v>212.88454081534246</v>
      </c>
      <c r="D121">
        <f t="shared" si="29"/>
        <v>292.08991379388885</v>
      </c>
      <c r="E121">
        <f t="shared" si="32"/>
        <v>3.1154591846575386</v>
      </c>
      <c r="F121">
        <f t="shared" si="33"/>
        <v>1.8777085079159428E-12</v>
      </c>
      <c r="G121">
        <f t="shared" si="33"/>
        <v>8.1979730103001572E-8</v>
      </c>
      <c r="H121">
        <f t="shared" si="33"/>
        <v>5.9399271654940536E-2</v>
      </c>
      <c r="I121">
        <f t="shared" si="33"/>
        <v>19.04926944705872</v>
      </c>
      <c r="J121">
        <f t="shared" si="30"/>
        <v>1.7013757018071487E-45</v>
      </c>
      <c r="K121">
        <f t="shared" si="30"/>
        <v>4.4744742417712178E-38</v>
      </c>
      <c r="L121">
        <f t="shared" si="30"/>
        <v>5.8570046877434149E-26</v>
      </c>
      <c r="M121">
        <f t="shared" si="30"/>
        <v>3.2634922105468855E-16</v>
      </c>
      <c r="N121">
        <f t="shared" si="38"/>
        <v>1.9395252204652488E-56</v>
      </c>
      <c r="O121">
        <f t="shared" si="38"/>
        <v>3.2378007884445031E-48</v>
      </c>
      <c r="P121">
        <f t="shared" si="38"/>
        <v>2.1629810136399531E-34</v>
      </c>
      <c r="Q121">
        <f t="shared" si="38"/>
        <v>5.3401317340854979E-23</v>
      </c>
      <c r="R121">
        <f t="shared" si="34"/>
        <v>19.108668800695266</v>
      </c>
      <c r="S121">
        <f t="shared" si="31"/>
        <v>-15.993209616037728</v>
      </c>
      <c r="T121">
        <f t="shared" si="35"/>
        <v>255.78275382252164</v>
      </c>
    </row>
    <row r="122" spans="1:20" x14ac:dyDescent="0.25">
      <c r="A122">
        <f t="shared" si="36"/>
        <v>945.499999999995</v>
      </c>
      <c r="B122">
        <v>217</v>
      </c>
      <c r="C122">
        <f t="shared" si="28"/>
        <v>212.71396487575385</v>
      </c>
      <c r="D122">
        <f t="shared" si="29"/>
        <v>292.0399137938889</v>
      </c>
      <c r="E122">
        <f t="shared" si="32"/>
        <v>4.2860351242461547</v>
      </c>
      <c r="F122">
        <f t="shared" si="33"/>
        <v>2.9951449685559392E-12</v>
      </c>
      <c r="G122">
        <f t="shared" si="33"/>
        <v>1.1973878032123754E-7</v>
      </c>
      <c r="H122">
        <f t="shared" si="33"/>
        <v>7.3037346661935981E-2</v>
      </c>
      <c r="I122">
        <f t="shared" si="33"/>
        <v>19.841046405110852</v>
      </c>
      <c r="J122">
        <f t="shared" si="30"/>
        <v>3.3848978870731829E-45</v>
      </c>
      <c r="K122">
        <f t="shared" si="30"/>
        <v>8.3859146827635653E-38</v>
      </c>
      <c r="L122">
        <f t="shared" si="30"/>
        <v>9.7780568303715872E-26</v>
      </c>
      <c r="M122">
        <f t="shared" si="30"/>
        <v>4.8734141854852797E-16</v>
      </c>
      <c r="N122">
        <f t="shared" si="38"/>
        <v>4.1595865196075342E-56</v>
      </c>
      <c r="O122">
        <f t="shared" si="38"/>
        <v>6.5448320701935634E-48</v>
      </c>
      <c r="P122">
        <f t="shared" si="38"/>
        <v>3.8946608831389597E-34</v>
      </c>
      <c r="Q122">
        <f t="shared" si="38"/>
        <v>8.6008756596283217E-23</v>
      </c>
      <c r="R122">
        <f t="shared" si="34"/>
        <v>19.914083871514563</v>
      </c>
      <c r="S122">
        <f t="shared" si="31"/>
        <v>-15.628048747268409</v>
      </c>
      <c r="T122">
        <f t="shared" si="35"/>
        <v>244.23590764699767</v>
      </c>
    </row>
    <row r="123" spans="1:20" x14ac:dyDescent="0.25">
      <c r="A123">
        <f t="shared" si="36"/>
        <v>945.54999999999495</v>
      </c>
      <c r="B123">
        <v>239</v>
      </c>
      <c r="C123">
        <f t="shared" si="28"/>
        <v>212.54338893616523</v>
      </c>
      <c r="D123">
        <f t="shared" si="29"/>
        <v>291.98991379388895</v>
      </c>
      <c r="E123">
        <f t="shared" si="32"/>
        <v>26.456611063834771</v>
      </c>
      <c r="F123">
        <f t="shared" si="33"/>
        <v>4.76178632825831E-12</v>
      </c>
      <c r="G123">
        <f t="shared" si="33"/>
        <v>1.7431130670052727E-7</v>
      </c>
      <c r="H123">
        <f t="shared" si="33"/>
        <v>8.9509934217452319E-2</v>
      </c>
      <c r="I123">
        <f t="shared" si="33"/>
        <v>20.597437964423705</v>
      </c>
      <c r="J123">
        <f t="shared" si="30"/>
        <v>6.7193155436904801E-45</v>
      </c>
      <c r="K123">
        <f t="shared" si="30"/>
        <v>1.5681694388538907E-37</v>
      </c>
      <c r="L123">
        <f t="shared" si="30"/>
        <v>1.6287846262272947E-25</v>
      </c>
      <c r="M123">
        <f t="shared" si="30"/>
        <v>7.2613636147007895E-16</v>
      </c>
      <c r="N123">
        <f t="shared" si="38"/>
        <v>8.9010043197581117E-56</v>
      </c>
      <c r="O123">
        <f t="shared" si="38"/>
        <v>1.3200215153346816E-47</v>
      </c>
      <c r="P123">
        <f t="shared" si="38"/>
        <v>6.9971423449872427E-34</v>
      </c>
      <c r="Q123">
        <f t="shared" si="38"/>
        <v>1.3821891732163561E-22</v>
      </c>
      <c r="R123">
        <f t="shared" si="34"/>
        <v>20.686948072957225</v>
      </c>
      <c r="S123">
        <f t="shared" si="31"/>
        <v>5.7696629908775456</v>
      </c>
      <c r="T123">
        <f t="shared" si="35"/>
        <v>33.289011028302028</v>
      </c>
    </row>
    <row r="124" spans="1:20" x14ac:dyDescent="0.25">
      <c r="A124">
        <f t="shared" si="36"/>
        <v>945.59999999999491</v>
      </c>
      <c r="B124">
        <v>249</v>
      </c>
      <c r="C124">
        <f t="shared" si="28"/>
        <v>212.37281299657661</v>
      </c>
      <c r="D124">
        <f t="shared" si="29"/>
        <v>291.93991379388899</v>
      </c>
      <c r="E124">
        <f t="shared" si="32"/>
        <v>36.627187003423387</v>
      </c>
      <c r="F124">
        <f t="shared" si="33"/>
        <v>7.5454360481419354E-12</v>
      </c>
      <c r="G124">
        <f t="shared" si="33"/>
        <v>2.5291737731955703E-7</v>
      </c>
      <c r="H124">
        <f t="shared" si="33"/>
        <v>0.10933516659124827</v>
      </c>
      <c r="I124">
        <f t="shared" si="33"/>
        <v>21.312000457613358</v>
      </c>
      <c r="J124">
        <f t="shared" si="30"/>
        <v>1.3308791455241957E-44</v>
      </c>
      <c r="K124">
        <f t="shared" si="30"/>
        <v>2.9259685319560519E-37</v>
      </c>
      <c r="L124">
        <f t="shared" si="30"/>
        <v>2.7071285857451803E-25</v>
      </c>
      <c r="M124">
        <f t="shared" si="30"/>
        <v>1.0795360886089733E-15</v>
      </c>
      <c r="N124">
        <f t="shared" si="38"/>
        <v>1.9004742100169011E-55</v>
      </c>
      <c r="O124">
        <f t="shared" si="38"/>
        <v>2.6564254420606006E-47</v>
      </c>
      <c r="P124">
        <f t="shared" si="38"/>
        <v>1.2543128984243308E-33</v>
      </c>
      <c r="Q124">
        <f t="shared" si="38"/>
        <v>2.2162891649724607E-22</v>
      </c>
      <c r="R124">
        <f t="shared" si="34"/>
        <v>21.421335877129529</v>
      </c>
      <c r="S124">
        <f t="shared" si="31"/>
        <v>15.205851126293858</v>
      </c>
      <c r="T124">
        <f t="shared" si="35"/>
        <v>231.21790847501219</v>
      </c>
    </row>
    <row r="125" spans="1:20" x14ac:dyDescent="0.25">
      <c r="A125">
        <f t="shared" si="36"/>
        <v>945.64999999999486</v>
      </c>
      <c r="B125">
        <v>223</v>
      </c>
      <c r="C125">
        <f t="shared" si="28"/>
        <v>212.20223705698754</v>
      </c>
      <c r="D125">
        <f t="shared" si="29"/>
        <v>291.88991379388904</v>
      </c>
      <c r="E125">
        <f t="shared" si="32"/>
        <v>10.797762943012458</v>
      </c>
      <c r="F125">
        <f t="shared" si="33"/>
        <v>1.1916841526111753E-11</v>
      </c>
      <c r="G125">
        <f t="shared" si="33"/>
        <v>3.6575827746705308E-7</v>
      </c>
      <c r="H125">
        <f t="shared" si="33"/>
        <v>0.1331100622980266</v>
      </c>
      <c r="I125">
        <f t="shared" si="33"/>
        <v>21.978477915026545</v>
      </c>
      <c r="J125">
        <f t="shared" si="30"/>
        <v>2.6301851554106889E-44</v>
      </c>
      <c r="K125">
        <f t="shared" si="30"/>
        <v>5.447289229837107E-37</v>
      </c>
      <c r="L125">
        <f t="shared" si="30"/>
        <v>4.4893992230131136E-25</v>
      </c>
      <c r="M125">
        <f t="shared" si="30"/>
        <v>1.6013647513926844E-15</v>
      </c>
      <c r="N125">
        <f t="shared" si="38"/>
        <v>4.0487323530787723E-55</v>
      </c>
      <c r="O125">
        <f t="shared" si="38"/>
        <v>5.3339430093189089E-47</v>
      </c>
      <c r="P125">
        <f t="shared" si="38"/>
        <v>2.2434954158243364E-33</v>
      </c>
      <c r="Q125">
        <f t="shared" si="38"/>
        <v>3.5458428069962688E-22</v>
      </c>
      <c r="R125">
        <f t="shared" si="34"/>
        <v>22.111588343094766</v>
      </c>
      <c r="S125">
        <f t="shared" si="31"/>
        <v>-11.313825400082308</v>
      </c>
      <c r="T125">
        <f t="shared" si="35"/>
        <v>128.0026451835476</v>
      </c>
    </row>
    <row r="126" spans="1:20" x14ac:dyDescent="0.25">
      <c r="A126">
        <f t="shared" si="36"/>
        <v>945.69999999999482</v>
      </c>
      <c r="B126">
        <v>255</v>
      </c>
      <c r="C126">
        <f t="shared" si="28"/>
        <v>212.03166111739893</v>
      </c>
      <c r="D126">
        <f t="shared" si="29"/>
        <v>291.83991379388908</v>
      </c>
      <c r="E126">
        <f t="shared" si="32"/>
        <v>42.968338882601074</v>
      </c>
      <c r="F126">
        <f t="shared" si="33"/>
        <v>1.8758597636075608E-11</v>
      </c>
      <c r="G126">
        <f t="shared" si="33"/>
        <v>5.2719591908253354E-7</v>
      </c>
      <c r="H126">
        <f t="shared" si="33"/>
        <v>0.16151924839401485</v>
      </c>
      <c r="I126">
        <f t="shared" si="33"/>
        <v>22.590892622245512</v>
      </c>
      <c r="J126">
        <f t="shared" si="30"/>
        <v>5.1864254978618035E-44</v>
      </c>
      <c r="K126">
        <f t="shared" si="30"/>
        <v>1.0118714403843058E-36</v>
      </c>
      <c r="L126">
        <f t="shared" si="30"/>
        <v>7.4285095887600606E-25</v>
      </c>
      <c r="M126">
        <f t="shared" si="30"/>
        <v>2.3701590106445002E-15</v>
      </c>
      <c r="N126">
        <f t="shared" si="38"/>
        <v>8.6061770167204502E-55</v>
      </c>
      <c r="O126">
        <f t="shared" si="38"/>
        <v>1.0686444391112536E-46</v>
      </c>
      <c r="P126">
        <f t="shared" si="38"/>
        <v>4.0038574204923199E-33</v>
      </c>
      <c r="Q126">
        <f t="shared" si="38"/>
        <v>5.6603938845199818E-22</v>
      </c>
      <c r="R126">
        <f t="shared" si="34"/>
        <v>22.752412397854208</v>
      </c>
      <c r="S126">
        <f t="shared" si="31"/>
        <v>20.215926484746866</v>
      </c>
      <c r="T126">
        <f t="shared" si="35"/>
        <v>408.68368363668981</v>
      </c>
    </row>
    <row r="127" spans="1:20" x14ac:dyDescent="0.25">
      <c r="A127">
        <f t="shared" si="36"/>
        <v>945.74999999999477</v>
      </c>
      <c r="B127">
        <v>232</v>
      </c>
      <c r="C127">
        <f t="shared" si="28"/>
        <v>211.86108517781031</v>
      </c>
      <c r="D127">
        <f t="shared" si="29"/>
        <v>291.78991379388913</v>
      </c>
      <c r="E127">
        <f t="shared" si="32"/>
        <v>20.13891482218969</v>
      </c>
      <c r="F127">
        <f t="shared" si="33"/>
        <v>2.9430792365591148E-11</v>
      </c>
      <c r="G127">
        <f t="shared" si="33"/>
        <v>7.5737732524059035E-7</v>
      </c>
      <c r="H127">
        <f t="shared" si="33"/>
        <v>0.19534399531310356</v>
      </c>
      <c r="I127">
        <f t="shared" si="33"/>
        <v>23.143633993346402</v>
      </c>
      <c r="J127">
        <f t="shared" si="30"/>
        <v>1.0204320346420916E-43</v>
      </c>
      <c r="K127">
        <f t="shared" si="30"/>
        <v>1.8754451207092607E-36</v>
      </c>
      <c r="L127">
        <f t="shared" si="30"/>
        <v>1.2264483645848082E-24</v>
      </c>
      <c r="M127">
        <f t="shared" si="30"/>
        <v>3.5002480358600098E-15</v>
      </c>
      <c r="N127">
        <f t="shared" si="38"/>
        <v>1.8253056586209457E-54</v>
      </c>
      <c r="O127">
        <f t="shared" si="38"/>
        <v>2.1362506512879783E-46</v>
      </c>
      <c r="P127">
        <f t="shared" si="38"/>
        <v>7.1296160044794512E-33</v>
      </c>
      <c r="Q127">
        <f t="shared" si="38"/>
        <v>9.0158763404093389E-22</v>
      </c>
      <c r="R127">
        <f t="shared" si="34"/>
        <v>23.338978746066264</v>
      </c>
      <c r="S127">
        <f t="shared" si="31"/>
        <v>-3.2000639238765736</v>
      </c>
      <c r="T127">
        <f t="shared" si="35"/>
        <v>10.240409116896332</v>
      </c>
    </row>
    <row r="128" spans="1:20" x14ac:dyDescent="0.25">
      <c r="A128">
        <f t="shared" si="36"/>
        <v>945.79999999999472</v>
      </c>
      <c r="B128">
        <v>226</v>
      </c>
      <c r="C128">
        <f t="shared" si="28"/>
        <v>211.69050923822169</v>
      </c>
      <c r="D128">
        <f t="shared" si="29"/>
        <v>291.73991379388917</v>
      </c>
      <c r="E128">
        <f t="shared" si="32"/>
        <v>14.309490761778306</v>
      </c>
      <c r="F128">
        <f t="shared" si="33"/>
        <v>4.6022046205568113E-11</v>
      </c>
      <c r="G128">
        <f t="shared" si="33"/>
        <v>1.0844635026148558E-6</v>
      </c>
      <c r="H128">
        <f t="shared" si="33"/>
        <v>0.2354714345070423</v>
      </c>
      <c r="I128">
        <f t="shared" si="33"/>
        <v>23.631543921178171</v>
      </c>
      <c r="J128">
        <f t="shared" si="30"/>
        <v>2.0032453501042231E-43</v>
      </c>
      <c r="K128">
        <f t="shared" si="30"/>
        <v>3.4683067514906227E-36</v>
      </c>
      <c r="L128">
        <f t="shared" si="30"/>
        <v>2.0203702623566657E-24</v>
      </c>
      <c r="M128">
        <f t="shared" si="30"/>
        <v>5.157678614867929E-15</v>
      </c>
      <c r="N128">
        <f t="shared" si="38"/>
        <v>3.8627361551603091E-54</v>
      </c>
      <c r="O128">
        <f t="shared" si="38"/>
        <v>4.2609388842096591E-46</v>
      </c>
      <c r="P128">
        <f t="shared" si="38"/>
        <v>1.2667409048698417E-32</v>
      </c>
      <c r="Q128">
        <f t="shared" si="38"/>
        <v>1.4328586791816283E-21</v>
      </c>
      <c r="R128">
        <f t="shared" si="34"/>
        <v>23.867016440194742</v>
      </c>
      <c r="S128">
        <f t="shared" si="31"/>
        <v>-9.557525678416436</v>
      </c>
      <c r="T128">
        <f t="shared" si="35"/>
        <v>91.346297093589556</v>
      </c>
    </row>
    <row r="129" spans="1:20" x14ac:dyDescent="0.25">
      <c r="A129">
        <f t="shared" si="36"/>
        <v>945.84999999999468</v>
      </c>
      <c r="B129">
        <v>262</v>
      </c>
      <c r="C129">
        <f t="shared" si="28"/>
        <v>211.51993329863262</v>
      </c>
      <c r="D129">
        <f t="shared" si="29"/>
        <v>291.68991379388922</v>
      </c>
      <c r="E129">
        <f t="shared" si="32"/>
        <v>50.480066701367377</v>
      </c>
      <c r="F129">
        <f t="shared" si="33"/>
        <v>7.1728587073500942E-11</v>
      </c>
      <c r="G129">
        <f t="shared" si="33"/>
        <v>1.5476757035807866E-6</v>
      </c>
      <c r="H129">
        <f t="shared" si="33"/>
        <v>0.28290379660660975</v>
      </c>
      <c r="I129">
        <f t="shared" si="33"/>
        <v>24.049996794160098</v>
      </c>
      <c r="J129">
        <f t="shared" si="30"/>
        <v>3.9239035295480426E-43</v>
      </c>
      <c r="K129">
        <f t="shared" si="30"/>
        <v>6.3997758204927368E-36</v>
      </c>
      <c r="L129">
        <f t="shared" si="30"/>
        <v>3.3208310845706083E-24</v>
      </c>
      <c r="M129">
        <f t="shared" si="30"/>
        <v>7.5830488228414228E-15</v>
      </c>
      <c r="N129">
        <f t="shared" si="38"/>
        <v>8.1562139222625242E-54</v>
      </c>
      <c r="O129">
        <f t="shared" si="38"/>
        <v>8.4799349523326158E-46</v>
      </c>
      <c r="P129">
        <f t="shared" si="38"/>
        <v>2.2456577527523556E-32</v>
      </c>
      <c r="Q129">
        <f t="shared" si="38"/>
        <v>2.2721285034020212E-21</v>
      </c>
      <c r="R129">
        <f t="shared" si="34"/>
        <v>24.332902138514147</v>
      </c>
      <c r="S129">
        <f t="shared" si="31"/>
        <v>26.147164562853231</v>
      </c>
      <c r="T129">
        <f t="shared" si="35"/>
        <v>683.67421467692782</v>
      </c>
    </row>
    <row r="130" spans="1:20" x14ac:dyDescent="0.25">
      <c r="A130">
        <f t="shared" si="36"/>
        <v>945.89999999999463</v>
      </c>
      <c r="B130">
        <v>242</v>
      </c>
      <c r="C130">
        <f t="shared" si="28"/>
        <v>211.34935735904401</v>
      </c>
      <c r="D130">
        <f t="shared" si="29"/>
        <v>291.63991379388926</v>
      </c>
      <c r="E130">
        <f t="shared" si="32"/>
        <v>30.650642640955994</v>
      </c>
      <c r="F130">
        <f t="shared" si="33"/>
        <v>1.114245812692859E-10</v>
      </c>
      <c r="G130">
        <f t="shared" si="33"/>
        <v>2.201442627950124E-6</v>
      </c>
      <c r="H130">
        <f t="shared" si="33"/>
        <v>0.33876747306164656</v>
      </c>
      <c r="I130">
        <f t="shared" si="33"/>
        <v>24.394972446493405</v>
      </c>
      <c r="J130">
        <f t="shared" si="30"/>
        <v>7.6689625811450624E-43</v>
      </c>
      <c r="K130">
        <f t="shared" si="30"/>
        <v>1.178273580877845E-35</v>
      </c>
      <c r="L130">
        <f t="shared" si="30"/>
        <v>5.4462393361126593E-24</v>
      </c>
      <c r="M130">
        <f t="shared" si="30"/>
        <v>1.1124168187181409E-14</v>
      </c>
      <c r="N130">
        <f t="shared" si="38"/>
        <v>1.7183684502573559E-53</v>
      </c>
      <c r="O130">
        <f t="shared" si="38"/>
        <v>1.6838905345115286E-45</v>
      </c>
      <c r="P130">
        <f t="shared" si="38"/>
        <v>3.9722215360385447E-32</v>
      </c>
      <c r="Q130">
        <f t="shared" si="38"/>
        <v>3.5949805082718919E-21</v>
      </c>
      <c r="R130">
        <f t="shared" si="34"/>
        <v>24.733742121109113</v>
      </c>
      <c r="S130">
        <f t="shared" si="31"/>
        <v>5.9169005198468803</v>
      </c>
      <c r="T130">
        <f t="shared" si="35"/>
        <v>35.009711761764279</v>
      </c>
    </row>
    <row r="131" spans="1:20" x14ac:dyDescent="0.25">
      <c r="A131">
        <f t="shared" si="36"/>
        <v>945.94999999999459</v>
      </c>
      <c r="B131">
        <v>255</v>
      </c>
      <c r="C131">
        <f t="shared" si="28"/>
        <v>211.17878141945539</v>
      </c>
      <c r="D131">
        <f t="shared" si="29"/>
        <v>291.58991379388931</v>
      </c>
      <c r="E131">
        <f t="shared" si="32"/>
        <v>43.82121858054461</v>
      </c>
      <c r="F131">
        <f t="shared" si="33"/>
        <v>1.725170916026978E-10</v>
      </c>
      <c r="G131">
        <f t="shared" si="33"/>
        <v>3.1210243809201821E-6</v>
      </c>
      <c r="H131">
        <f t="shared" si="33"/>
        <v>0.40432166791633367</v>
      </c>
      <c r="I131">
        <f t="shared" si="33"/>
        <v>24.663120434206736</v>
      </c>
      <c r="J131">
        <f t="shared" si="30"/>
        <v>1.4955090133872207E-42</v>
      </c>
      <c r="K131">
        <f t="shared" si="30"/>
        <v>2.1645201737990264E-35</v>
      </c>
      <c r="L131">
        <f t="shared" si="30"/>
        <v>8.9121149304221691E-24</v>
      </c>
      <c r="M131">
        <f t="shared" si="30"/>
        <v>1.6282660191456966E-14</v>
      </c>
      <c r="N131">
        <f t="shared" si="38"/>
        <v>3.6122524274776758E-53</v>
      </c>
      <c r="O131">
        <f t="shared" si="38"/>
        <v>3.3363323722668591E-45</v>
      </c>
      <c r="P131">
        <f t="shared" si="38"/>
        <v>7.0106368862274788E-32</v>
      </c>
      <c r="Q131">
        <f t="shared" si="38"/>
        <v>5.675371684785304E-21</v>
      </c>
      <c r="R131">
        <f t="shared" si="34"/>
        <v>25.067445223319986</v>
      </c>
      <c r="S131">
        <f t="shared" si="31"/>
        <v>18.753773357224624</v>
      </c>
      <c r="T131">
        <f t="shared" si="35"/>
        <v>351.70401513414816</v>
      </c>
    </row>
    <row r="132" spans="1:20" x14ac:dyDescent="0.25">
      <c r="A132">
        <f t="shared" si="36"/>
        <v>945.99999999999454</v>
      </c>
      <c r="B132">
        <v>249</v>
      </c>
      <c r="C132">
        <f t="shared" si="28"/>
        <v>211.00820547986677</v>
      </c>
      <c r="D132">
        <f t="shared" si="29"/>
        <v>291.53991379388935</v>
      </c>
      <c r="E132">
        <f t="shared" si="32"/>
        <v>37.991794520133226</v>
      </c>
      <c r="F132">
        <f t="shared" si="33"/>
        <v>2.6622303355079173E-10</v>
      </c>
      <c r="G132">
        <f t="shared" si="33"/>
        <v>4.4101091007462029E-6</v>
      </c>
      <c r="H132">
        <f t="shared" si="33"/>
        <v>0.48096636939672738</v>
      </c>
      <c r="I132">
        <f t="shared" si="33"/>
        <v>24.851814200436259</v>
      </c>
      <c r="J132">
        <f t="shared" si="30"/>
        <v>2.9098832854495547E-42</v>
      </c>
      <c r="K132">
        <f t="shared" si="30"/>
        <v>3.967448103387479E-35</v>
      </c>
      <c r="L132">
        <f t="shared" si="30"/>
        <v>1.4551204806232121E-23</v>
      </c>
      <c r="M132">
        <f t="shared" si="30"/>
        <v>2.3780297944987577E-14</v>
      </c>
      <c r="N132">
        <f t="shared" ref="N132:Q151" si="39">N$5*EXP(-(($D132-N$6)^2)/(2*N$7^2))</f>
        <v>7.5765939315993534E-53</v>
      </c>
      <c r="O132">
        <f t="shared" si="39"/>
        <v>6.5956694467560068E-45</v>
      </c>
      <c r="P132">
        <f t="shared" si="39"/>
        <v>1.2345696729130553E-31</v>
      </c>
      <c r="Q132">
        <f t="shared" si="39"/>
        <v>8.9397669453767704E-21</v>
      </c>
      <c r="R132">
        <f t="shared" si="34"/>
        <v>25.332784980208334</v>
      </c>
      <c r="S132">
        <f t="shared" si="31"/>
        <v>12.659009539924892</v>
      </c>
      <c r="T132">
        <f t="shared" si="35"/>
        <v>160.25052253190941</v>
      </c>
    </row>
    <row r="133" spans="1:20" x14ac:dyDescent="0.25">
      <c r="A133">
        <f t="shared" si="36"/>
        <v>946.0499999999945</v>
      </c>
      <c r="B133">
        <v>230</v>
      </c>
      <c r="C133">
        <f t="shared" si="28"/>
        <v>210.83762954027816</v>
      </c>
      <c r="D133">
        <f t="shared" si="29"/>
        <v>291.4899137938894</v>
      </c>
      <c r="E133">
        <f t="shared" si="32"/>
        <v>19.162370459721842</v>
      </c>
      <c r="F133">
        <f t="shared" si="33"/>
        <v>4.0946945489058441E-10</v>
      </c>
      <c r="G133">
        <f t="shared" si="33"/>
        <v>6.2110337386063499E-6</v>
      </c>
      <c r="H133">
        <f t="shared" si="33"/>
        <v>0.57024933439649472</v>
      </c>
      <c r="I133">
        <f t="shared" si="33"/>
        <v>24.95919390554316</v>
      </c>
      <c r="J133">
        <f t="shared" si="30"/>
        <v>5.6493206284323369E-42</v>
      </c>
      <c r="K133">
        <f t="shared" si="30"/>
        <v>7.2559618444627979E-35</v>
      </c>
      <c r="L133">
        <f t="shared" si="30"/>
        <v>2.3705616114256618E-23</v>
      </c>
      <c r="M133">
        <f t="shared" si="30"/>
        <v>3.4653199805350522E-14</v>
      </c>
      <c r="N133">
        <f t="shared" si="39"/>
        <v>1.5856380211328055E-52</v>
      </c>
      <c r="O133">
        <f t="shared" si="39"/>
        <v>1.3010158087202722E-44</v>
      </c>
      <c r="P133">
        <f t="shared" si="39"/>
        <v>2.169241248943429E-31</v>
      </c>
      <c r="Q133">
        <f t="shared" si="39"/>
        <v>1.4050513744121193E-20</v>
      </c>
      <c r="R133">
        <f t="shared" si="34"/>
        <v>25.529449451382899</v>
      </c>
      <c r="S133">
        <f t="shared" si="31"/>
        <v>-6.3670789916610566</v>
      </c>
      <c r="T133">
        <f t="shared" si="35"/>
        <v>40.539694886051578</v>
      </c>
    </row>
    <row r="134" spans="1:20" x14ac:dyDescent="0.25">
      <c r="A134">
        <f t="shared" si="36"/>
        <v>946.09999999999445</v>
      </c>
      <c r="B134">
        <v>260</v>
      </c>
      <c r="C134">
        <f t="shared" si="28"/>
        <v>210.66705360068909</v>
      </c>
      <c r="D134">
        <f t="shared" si="29"/>
        <v>291.43991379388945</v>
      </c>
      <c r="E134">
        <f t="shared" si="32"/>
        <v>49.332946399310913</v>
      </c>
      <c r="F134">
        <f t="shared" si="33"/>
        <v>6.2771105230284241E-10</v>
      </c>
      <c r="G134">
        <f t="shared" si="33"/>
        <v>8.7184810079033198E-6</v>
      </c>
      <c r="H134">
        <f t="shared" si="33"/>
        <v>0.6738717440102785</v>
      </c>
      <c r="I134">
        <f t="shared" si="33"/>
        <v>24.984196945413423</v>
      </c>
      <c r="J134">
        <f t="shared" si="30"/>
        <v>1.094336782558843E-41</v>
      </c>
      <c r="K134">
        <f t="shared" si="30"/>
        <v>1.3240757904484001E-34</v>
      </c>
      <c r="L134">
        <f t="shared" si="30"/>
        <v>3.8533429211910637E-23</v>
      </c>
      <c r="M134">
        <f t="shared" si="30"/>
        <v>5.0385261006482103E-14</v>
      </c>
      <c r="N134">
        <f t="shared" si="39"/>
        <v>3.3110688313816445E-52</v>
      </c>
      <c r="O134">
        <f t="shared" si="39"/>
        <v>2.5605919999893823E-44</v>
      </c>
      <c r="P134">
        <f t="shared" si="39"/>
        <v>3.803069156070909E-31</v>
      </c>
      <c r="Q134">
        <f t="shared" si="39"/>
        <v>2.2033948500457847E-20</v>
      </c>
      <c r="R134">
        <f t="shared" si="34"/>
        <v>25.658077408532471</v>
      </c>
      <c r="S134">
        <f t="shared" si="31"/>
        <v>23.674868990778442</v>
      </c>
      <c r="T134">
        <f t="shared" si="35"/>
        <v>560.49942173052261</v>
      </c>
    </row>
    <row r="135" spans="1:20" x14ac:dyDescent="0.25">
      <c r="A135">
        <f t="shared" si="36"/>
        <v>946.14999999999441</v>
      </c>
      <c r="B135">
        <v>257</v>
      </c>
      <c r="C135">
        <f t="shared" si="28"/>
        <v>210.49647766110047</v>
      </c>
      <c r="D135">
        <f t="shared" si="29"/>
        <v>291.38991379388949</v>
      </c>
      <c r="E135">
        <f t="shared" si="32"/>
        <v>46.503522338899529</v>
      </c>
      <c r="F135">
        <f t="shared" si="33"/>
        <v>9.5909234185537203E-10</v>
      </c>
      <c r="G135">
        <f t="shared" si="33"/>
        <v>1.2197761738631579E-5</v>
      </c>
      <c r="H135">
        <f t="shared" si="33"/>
        <v>0.79369215643808599</v>
      </c>
      <c r="I135">
        <f t="shared" si="33"/>
        <v>24.926575457627695</v>
      </c>
      <c r="J135">
        <f t="shared" si="30"/>
        <v>2.1151437518859378E-41</v>
      </c>
      <c r="K135">
        <f t="shared" si="30"/>
        <v>2.4108201822434296E-34</v>
      </c>
      <c r="L135">
        <f t="shared" si="30"/>
        <v>6.2496859113297662E-23</v>
      </c>
      <c r="M135">
        <f t="shared" si="30"/>
        <v>7.3096705164512542E-14</v>
      </c>
      <c r="N135">
        <f t="shared" si="39"/>
        <v>6.8986877161266969E-52</v>
      </c>
      <c r="O135">
        <f t="shared" si="39"/>
        <v>5.0284289006152062E-44</v>
      </c>
      <c r="P135">
        <f t="shared" si="39"/>
        <v>6.6526505347650761E-31</v>
      </c>
      <c r="Q135">
        <f t="shared" si="39"/>
        <v>3.4476770258996656E-20</v>
      </c>
      <c r="R135">
        <f t="shared" si="34"/>
        <v>25.720279812786686</v>
      </c>
      <c r="S135">
        <f t="shared" si="31"/>
        <v>20.783242526112844</v>
      </c>
      <c r="T135">
        <f t="shared" si="35"/>
        <v>431.94316989922538</v>
      </c>
    </row>
    <row r="136" spans="1:20" x14ac:dyDescent="0.25">
      <c r="A136">
        <f t="shared" si="36"/>
        <v>946.19999999999436</v>
      </c>
      <c r="B136">
        <v>241</v>
      </c>
      <c r="C136">
        <f t="shared" si="28"/>
        <v>210.32590172151185</v>
      </c>
      <c r="D136">
        <f t="shared" si="29"/>
        <v>291.33991379388954</v>
      </c>
      <c r="E136">
        <f t="shared" si="32"/>
        <v>30.674098278488145</v>
      </c>
      <c r="F136">
        <f t="shared" si="33"/>
        <v>1.4605736242501812E-9</v>
      </c>
      <c r="G136">
        <f t="shared" si="33"/>
        <v>1.7009120139582974E-5</v>
      </c>
      <c r="H136">
        <f t="shared" si="33"/>
        <v>0.93172835649334629</v>
      </c>
      <c r="I136">
        <f t="shared" si="33"/>
        <v>24.786900412171143</v>
      </c>
      <c r="J136">
        <f t="shared" si="30"/>
        <v>4.0790863556478787E-41</v>
      </c>
      <c r="K136">
        <f t="shared" si="30"/>
        <v>4.3797660321063124E-34</v>
      </c>
      <c r="L136">
        <f t="shared" si="30"/>
        <v>1.0113764628152684E-22</v>
      </c>
      <c r="M136">
        <f t="shared" si="30"/>
        <v>1.0580987697498082E-13</v>
      </c>
      <c r="N136">
        <f t="shared" si="39"/>
        <v>1.4341642158115418E-51</v>
      </c>
      <c r="O136">
        <f t="shared" si="39"/>
        <v>9.8527703944904914E-44</v>
      </c>
      <c r="P136">
        <f t="shared" si="39"/>
        <v>1.1611526483336239E-30</v>
      </c>
      <c r="Q136">
        <f t="shared" si="39"/>
        <v>5.3826350951150801E-20</v>
      </c>
      <c r="R136">
        <f t="shared" si="34"/>
        <v>25.71864577924531</v>
      </c>
      <c r="S136">
        <f t="shared" si="31"/>
        <v>4.9554524992428348</v>
      </c>
      <c r="T136">
        <f t="shared" si="35"/>
        <v>24.556509472252056</v>
      </c>
    </row>
    <row r="137" spans="1:20" x14ac:dyDescent="0.25">
      <c r="A137">
        <f t="shared" si="36"/>
        <v>946.24999999999432</v>
      </c>
      <c r="B137">
        <v>243</v>
      </c>
      <c r="C137">
        <f t="shared" si="28"/>
        <v>210.15532578192324</v>
      </c>
      <c r="D137">
        <f t="shared" si="29"/>
        <v>291.28991379388958</v>
      </c>
      <c r="E137">
        <f t="shared" si="32"/>
        <v>32.844674218076761</v>
      </c>
      <c r="F137">
        <f t="shared" si="33"/>
        <v>2.2169141057966406E-9</v>
      </c>
      <c r="G137">
        <f t="shared" si="33"/>
        <v>2.3639916274131511E-5</v>
      </c>
      <c r="H137">
        <f t="shared" si="33"/>
        <v>1.0901566803536373</v>
      </c>
      <c r="I137">
        <f t="shared" si="33"/>
        <v>24.566552192269196</v>
      </c>
      <c r="J137">
        <f t="shared" si="30"/>
        <v>7.8491030215407934E-41</v>
      </c>
      <c r="K137">
        <f t="shared" si="30"/>
        <v>7.9390972614000702E-34</v>
      </c>
      <c r="L137">
        <f t="shared" si="30"/>
        <v>1.633058009108586E-22</v>
      </c>
      <c r="M137">
        <f t="shared" si="30"/>
        <v>1.5282300540937053E-13</v>
      </c>
      <c r="N137">
        <f t="shared" si="39"/>
        <v>2.9748522243632195E-51</v>
      </c>
      <c r="O137">
        <f t="shared" si="39"/>
        <v>1.9262760708825434E-43</v>
      </c>
      <c r="P137">
        <f t="shared" si="39"/>
        <v>2.0221717668883117E-30</v>
      </c>
      <c r="Q137">
        <f t="shared" si="39"/>
        <v>8.3848910020724717E-20</v>
      </c>
      <c r="R137">
        <f t="shared" si="34"/>
        <v>25.656732514756175</v>
      </c>
      <c r="S137">
        <f t="shared" si="31"/>
        <v>7.1879417033205861</v>
      </c>
      <c r="T137">
        <f t="shared" si="35"/>
        <v>51.666505930335248</v>
      </c>
    </row>
    <row r="138" spans="1:20" x14ac:dyDescent="0.25">
      <c r="A138">
        <f t="shared" si="36"/>
        <v>946.29999999999427</v>
      </c>
      <c r="B138">
        <v>238</v>
      </c>
      <c r="C138">
        <f t="shared" si="28"/>
        <v>209.98474984233417</v>
      </c>
      <c r="D138">
        <f t="shared" si="29"/>
        <v>291.23991379388963</v>
      </c>
      <c r="E138">
        <f t="shared" si="32"/>
        <v>28.015250157665832</v>
      </c>
      <c r="F138">
        <f t="shared" si="33"/>
        <v>3.3537961544167703E-9</v>
      </c>
      <c r="G138">
        <f t="shared" si="33"/>
        <v>3.2747066525858373E-5</v>
      </c>
      <c r="H138">
        <f t="shared" si="33"/>
        <v>1.2713083819512416</v>
      </c>
      <c r="I138">
        <f t="shared" si="33"/>
        <v>24.267697882650083</v>
      </c>
      <c r="J138">
        <f t="shared" si="30"/>
        <v>1.5069931493825519E-40</v>
      </c>
      <c r="K138">
        <f t="shared" si="30"/>
        <v>1.4359041572884267E-33</v>
      </c>
      <c r="L138">
        <f t="shared" si="30"/>
        <v>2.6310221265037805E-22</v>
      </c>
      <c r="M138">
        <f t="shared" si="30"/>
        <v>2.2023451484731415E-13</v>
      </c>
      <c r="N138">
        <f t="shared" si="39"/>
        <v>6.1569557299791638E-51</v>
      </c>
      <c r="O138">
        <f t="shared" si="39"/>
        <v>3.7576196303281359E-43</v>
      </c>
      <c r="P138">
        <f t="shared" si="39"/>
        <v>3.5138311380259799E-30</v>
      </c>
      <c r="Q138">
        <f t="shared" si="39"/>
        <v>1.3032688740511203E-19</v>
      </c>
      <c r="R138">
        <f t="shared" si="34"/>
        <v>25.539039015021867</v>
      </c>
      <c r="S138">
        <f t="shared" si="31"/>
        <v>2.4762111426439652</v>
      </c>
      <c r="T138">
        <f t="shared" si="35"/>
        <v>6.1316216229541318</v>
      </c>
    </row>
    <row r="139" spans="1:20" x14ac:dyDescent="0.25">
      <c r="A139">
        <f t="shared" si="36"/>
        <v>946.34999999999422</v>
      </c>
      <c r="B139">
        <v>234</v>
      </c>
      <c r="C139">
        <f t="shared" si="28"/>
        <v>209.81417390274555</v>
      </c>
      <c r="D139">
        <f t="shared" si="29"/>
        <v>291.18991379388967</v>
      </c>
      <c r="E139">
        <f t="shared" si="32"/>
        <v>24.185826097254449</v>
      </c>
      <c r="F139">
        <f t="shared" si="33"/>
        <v>5.056928820867937E-9</v>
      </c>
      <c r="G139">
        <f t="shared" si="33"/>
        <v>4.5212784308799852E-5</v>
      </c>
      <c r="H139">
        <f t="shared" si="33"/>
        <v>1.4776626054024589</v>
      </c>
      <c r="I139">
        <f t="shared" si="33"/>
        <v>23.893255787811309</v>
      </c>
      <c r="J139">
        <f t="shared" si="30"/>
        <v>2.886932606761492E-40</v>
      </c>
      <c r="K139">
        <f t="shared" si="30"/>
        <v>2.5912773696313922E-33</v>
      </c>
      <c r="L139">
        <f t="shared" ref="K139:M202" si="40">L$5*EXP(-(($D139-L$6)^2)/(2*L$7^2))</f>
        <v>4.2294267516820042E-22</v>
      </c>
      <c r="M139">
        <f t="shared" si="40"/>
        <v>3.1667672629779943E-13</v>
      </c>
      <c r="N139">
        <f t="shared" si="39"/>
        <v>1.2714543844094716E-50</v>
      </c>
      <c r="O139">
        <f t="shared" si="39"/>
        <v>7.3137686956933965E-43</v>
      </c>
      <c r="P139">
        <f t="shared" si="39"/>
        <v>6.0922518773915997E-30</v>
      </c>
      <c r="Q139">
        <f t="shared" si="39"/>
        <v>2.0211788440355436E-19</v>
      </c>
      <c r="R139">
        <f t="shared" si="34"/>
        <v>25.370963611055323</v>
      </c>
      <c r="S139">
        <f t="shared" si="31"/>
        <v>-1.1851375138008748</v>
      </c>
      <c r="T139">
        <f t="shared" si="35"/>
        <v>1.4045509266181189</v>
      </c>
    </row>
    <row r="140" spans="1:20" x14ac:dyDescent="0.25">
      <c r="A140">
        <f t="shared" si="36"/>
        <v>946.39999999999418</v>
      </c>
      <c r="B140">
        <v>271</v>
      </c>
      <c r="C140">
        <f t="shared" ref="C140:C203" si="41">$W$12*A140+$X$12</f>
        <v>209.64359796315694</v>
      </c>
      <c r="D140">
        <f t="shared" ref="D140:D203" si="42">1253.6-A140-$U$5</f>
        <v>291.13991379388972</v>
      </c>
      <c r="E140">
        <f t="shared" si="32"/>
        <v>61.356402036843065</v>
      </c>
      <c r="F140">
        <f t="shared" si="33"/>
        <v>7.5997516737582365E-9</v>
      </c>
      <c r="G140">
        <f t="shared" si="33"/>
        <v>6.2217489906076295E-5</v>
      </c>
      <c r="H140">
        <f t="shared" si="33"/>
        <v>1.7118355379808081</v>
      </c>
      <c r="I140">
        <f t="shared" ref="I140:M203" si="43">I$5*EXP(-(($D140-I$6)^2)/(2*I$7^2))</f>
        <v>23.446847992701318</v>
      </c>
      <c r="J140">
        <f t="shared" si="43"/>
        <v>5.5181834243735835E-40</v>
      </c>
      <c r="K140">
        <f t="shared" si="40"/>
        <v>4.6659112142996418E-33</v>
      </c>
      <c r="L140">
        <f t="shared" si="43"/>
        <v>6.7837937328876696E-22</v>
      </c>
      <c r="M140">
        <f t="shared" si="43"/>
        <v>4.5434005925333326E-13</v>
      </c>
      <c r="N140">
        <f t="shared" si="39"/>
        <v>2.6198091552263663E-50</v>
      </c>
      <c r="O140">
        <f t="shared" si="39"/>
        <v>1.4203773738110581E-42</v>
      </c>
      <c r="P140">
        <f t="shared" si="39"/>
        <v>1.0539231225369814E-29</v>
      </c>
      <c r="Q140">
        <f t="shared" si="39"/>
        <v>3.1275883254739278E-19</v>
      </c>
      <c r="R140">
        <f t="shared" si="34"/>
        <v>25.158745755772237</v>
      </c>
      <c r="S140">
        <f t="shared" ref="S140:S203" si="44">E140-R140</f>
        <v>36.197656281070827</v>
      </c>
      <c r="T140">
        <f t="shared" si="35"/>
        <v>1310.2703202425464</v>
      </c>
    </row>
    <row r="141" spans="1:20" x14ac:dyDescent="0.25">
      <c r="A141">
        <f t="shared" si="36"/>
        <v>946.44999999999413</v>
      </c>
      <c r="B141">
        <v>238</v>
      </c>
      <c r="C141">
        <f t="shared" si="41"/>
        <v>209.47302202356832</v>
      </c>
      <c r="D141">
        <f t="shared" si="42"/>
        <v>291.08991379388976</v>
      </c>
      <c r="E141">
        <f t="shared" ref="E141:E204" si="45">B141-C141</f>
        <v>28.526977976431681</v>
      </c>
      <c r="F141">
        <f t="shared" ref="F141:I204" si="46">F$5*EXP(-(($D141-F$6)^2)/(2*F$7^2))</f>
        <v>1.1383461558325367E-8</v>
      </c>
      <c r="G141">
        <f t="shared" si="46"/>
        <v>8.5334785648736152E-5</v>
      </c>
      <c r="H141">
        <f t="shared" si="46"/>
        <v>1.9765653421015006</v>
      </c>
      <c r="I141">
        <f t="shared" si="46"/>
        <v>22.932742044171974</v>
      </c>
      <c r="J141">
        <f t="shared" si="43"/>
        <v>1.0524215633301707E-39</v>
      </c>
      <c r="K141">
        <f t="shared" si="40"/>
        <v>8.3828782324988372E-33</v>
      </c>
      <c r="L141">
        <f t="shared" si="40"/>
        <v>1.0856701061225368E-21</v>
      </c>
      <c r="M141">
        <f t="shared" si="43"/>
        <v>6.503992516941379E-13</v>
      </c>
      <c r="N141">
        <f t="shared" si="39"/>
        <v>5.3860780958023236E-50</v>
      </c>
      <c r="O141">
        <f t="shared" si="39"/>
        <v>2.7523292697082086E-42</v>
      </c>
      <c r="P141">
        <f t="shared" si="39"/>
        <v>1.8191735549511355E-29</v>
      </c>
      <c r="Q141">
        <f t="shared" si="39"/>
        <v>4.8289036695245736E-19</v>
      </c>
      <c r="R141">
        <f t="shared" ref="R141:R204" si="47">SUM(F141:Q141)</f>
        <v>24.909392732443234</v>
      </c>
      <c r="S141">
        <f t="shared" si="44"/>
        <v>3.6175852439884473</v>
      </c>
      <c r="T141">
        <f t="shared" ref="T141:T204" si="48">(S141)^2</f>
        <v>13.086922997522954</v>
      </c>
    </row>
    <row r="142" spans="1:20" x14ac:dyDescent="0.25">
      <c r="A142">
        <f t="shared" ref="A142:A205" si="49">A141+$B$7</f>
        <v>946.49999999999409</v>
      </c>
      <c r="B142">
        <v>244</v>
      </c>
      <c r="C142">
        <f t="shared" si="41"/>
        <v>209.30244608397925</v>
      </c>
      <c r="D142">
        <f t="shared" si="42"/>
        <v>291.03991379388981</v>
      </c>
      <c r="E142">
        <f t="shared" si="45"/>
        <v>34.697553916020752</v>
      </c>
      <c r="F142">
        <f t="shared" si="46"/>
        <v>1.6994628347274586E-8</v>
      </c>
      <c r="G142">
        <f t="shared" si="46"/>
        <v>1.1665466221732668E-4</v>
      </c>
      <c r="H142">
        <f t="shared" si="46"/>
        <v>2.2746925041576369</v>
      </c>
      <c r="I142">
        <f t="shared" si="46"/>
        <v>22.355783066023413</v>
      </c>
      <c r="J142">
        <f t="shared" si="43"/>
        <v>2.0027072147250759E-39</v>
      </c>
      <c r="K142">
        <f t="shared" si="40"/>
        <v>1.5027404058693384E-32</v>
      </c>
      <c r="L142">
        <f t="shared" si="40"/>
        <v>1.7336333143960402E-21</v>
      </c>
      <c r="M142">
        <f t="shared" si="43"/>
        <v>9.2899452487449619E-13</v>
      </c>
      <c r="N142">
        <f t="shared" si="39"/>
        <v>1.1048663729532678E-49</v>
      </c>
      <c r="O142">
        <f t="shared" si="39"/>
        <v>5.321464273379986E-42</v>
      </c>
      <c r="P142">
        <f t="shared" si="39"/>
        <v>3.1330942124847529E-29</v>
      </c>
      <c r="Q142">
        <f t="shared" si="39"/>
        <v>7.4391209418490451E-19</v>
      </c>
      <c r="R142">
        <f t="shared" si="47"/>
        <v>24.630592241838823</v>
      </c>
      <c r="S142">
        <f t="shared" si="44"/>
        <v>10.066961674181929</v>
      </c>
      <c r="T142">
        <f t="shared" si="48"/>
        <v>101.34371734944783</v>
      </c>
    </row>
    <row r="143" spans="1:20" x14ac:dyDescent="0.25">
      <c r="A143">
        <f t="shared" si="49"/>
        <v>946.54999999999404</v>
      </c>
      <c r="B143">
        <v>266</v>
      </c>
      <c r="C143">
        <f t="shared" si="41"/>
        <v>209.13187014439063</v>
      </c>
      <c r="D143">
        <f t="shared" si="42"/>
        <v>290.98991379388985</v>
      </c>
      <c r="E143">
        <f t="shared" si="45"/>
        <v>56.868129855609368</v>
      </c>
      <c r="F143">
        <f t="shared" si="46"/>
        <v>2.5287819351175611E-8</v>
      </c>
      <c r="G143">
        <f t="shared" si="46"/>
        <v>1.5894266173770963E-4</v>
      </c>
      <c r="H143">
        <f t="shared" si="46"/>
        <v>2.6091352940969177</v>
      </c>
      <c r="I143">
        <f t="shared" si="46"/>
        <v>21.721317816982104</v>
      </c>
      <c r="J143">
        <f t="shared" si="43"/>
        <v>3.802588284137411E-39</v>
      </c>
      <c r="K143">
        <f t="shared" si="40"/>
        <v>2.6878738929012658E-32</v>
      </c>
      <c r="L143">
        <f t="shared" si="40"/>
        <v>2.762172055573475E-21</v>
      </c>
      <c r="M143">
        <f t="shared" si="43"/>
        <v>1.323976860566305E-12</v>
      </c>
      <c r="N143">
        <f t="shared" si="39"/>
        <v>2.2614187278523892E-49</v>
      </c>
      <c r="O143">
        <f t="shared" si="39"/>
        <v>1.0265876417404873E-41</v>
      </c>
      <c r="P143">
        <f t="shared" si="39"/>
        <v>5.3840228396471717E-29</v>
      </c>
      <c r="Q143">
        <f t="shared" si="39"/>
        <v>1.143480639121181E-18</v>
      </c>
      <c r="R143">
        <f t="shared" si="47"/>
        <v>24.330612079029905</v>
      </c>
      <c r="S143">
        <f t="shared" si="44"/>
        <v>32.537517776579463</v>
      </c>
      <c r="T143">
        <f t="shared" si="48"/>
        <v>1058.6900630612245</v>
      </c>
    </row>
    <row r="144" spans="1:20" x14ac:dyDescent="0.25">
      <c r="A144">
        <f t="shared" si="49"/>
        <v>946.599999999994</v>
      </c>
      <c r="B144">
        <v>248</v>
      </c>
      <c r="C144">
        <f t="shared" si="41"/>
        <v>208.96129420480202</v>
      </c>
      <c r="D144">
        <f t="shared" si="42"/>
        <v>290.9399137938899</v>
      </c>
      <c r="E144">
        <f t="shared" si="45"/>
        <v>39.038705795197984</v>
      </c>
      <c r="F144">
        <f t="shared" si="46"/>
        <v>3.7503644375194735E-8</v>
      </c>
      <c r="G144">
        <f t="shared" si="46"/>
        <v>2.1584462859704673E-4</v>
      </c>
      <c r="H144">
        <f t="shared" si="46"/>
        <v>2.9828601032278024</v>
      </c>
      <c r="I144">
        <f t="shared" si="46"/>
        <v>21.035112354397565</v>
      </c>
      <c r="J144">
        <f t="shared" si="43"/>
        <v>7.204025943745841E-39</v>
      </c>
      <c r="K144">
        <f t="shared" si="40"/>
        <v>4.7969802798445399E-32</v>
      </c>
      <c r="L144">
        <f t="shared" si="40"/>
        <v>4.3911505740066972E-21</v>
      </c>
      <c r="M144">
        <f t="shared" si="43"/>
        <v>1.8827027385387676E-12</v>
      </c>
      <c r="N144">
        <f t="shared" si="39"/>
        <v>4.6183445690891992E-49</v>
      </c>
      <c r="O144">
        <f t="shared" si="39"/>
        <v>1.9760368162936211E-41</v>
      </c>
      <c r="P144">
        <f t="shared" si="39"/>
        <v>9.2315462889401884E-29</v>
      </c>
      <c r="Q144">
        <f t="shared" si="39"/>
        <v>1.7537598815908489E-18</v>
      </c>
      <c r="R144">
        <f t="shared" si="47"/>
        <v>24.01818833975949</v>
      </c>
      <c r="S144">
        <f t="shared" si="44"/>
        <v>15.020517455438494</v>
      </c>
      <c r="T144">
        <f t="shared" si="48"/>
        <v>225.61594462913249</v>
      </c>
    </row>
    <row r="145" spans="1:20" x14ac:dyDescent="0.25">
      <c r="A145">
        <f t="shared" si="49"/>
        <v>946.64999999999395</v>
      </c>
      <c r="B145">
        <v>241</v>
      </c>
      <c r="C145">
        <f t="shared" si="41"/>
        <v>208.7907182652134</v>
      </c>
      <c r="D145">
        <f t="shared" si="42"/>
        <v>290.88991379388995</v>
      </c>
      <c r="E145">
        <f t="shared" si="45"/>
        <v>32.2092817347866</v>
      </c>
      <c r="F145">
        <f t="shared" si="46"/>
        <v>5.5436773528013372E-8</v>
      </c>
      <c r="G145">
        <f t="shared" si="46"/>
        <v>2.9214899182531155E-4</v>
      </c>
      <c r="H145">
        <f t="shared" si="46"/>
        <v>3.398846519289549</v>
      </c>
      <c r="I145">
        <f t="shared" si="46"/>
        <v>20.303265073183489</v>
      </c>
      <c r="J145">
        <f t="shared" si="43"/>
        <v>1.3617749765420294E-38</v>
      </c>
      <c r="K145">
        <f t="shared" si="40"/>
        <v>8.5420300738130508E-32</v>
      </c>
      <c r="L145">
        <f t="shared" si="40"/>
        <v>6.9653035939682422E-21</v>
      </c>
      <c r="M145">
        <f t="shared" si="43"/>
        <v>2.6712665918075332E-12</v>
      </c>
      <c r="N145">
        <f t="shared" si="39"/>
        <v>9.4107838486733734E-49</v>
      </c>
      <c r="O145">
        <f t="shared" si="39"/>
        <v>3.7951430535670636E-41</v>
      </c>
      <c r="P145">
        <f t="shared" si="39"/>
        <v>1.579341795906793E-28</v>
      </c>
      <c r="Q145">
        <f t="shared" si="39"/>
        <v>2.6837716775667515E-18</v>
      </c>
      <c r="R145">
        <f t="shared" si="47"/>
        <v>23.70240379690431</v>
      </c>
      <c r="S145">
        <f t="shared" si="44"/>
        <v>8.5068779378822903</v>
      </c>
      <c r="T145">
        <f t="shared" si="48"/>
        <v>72.366972250028454</v>
      </c>
    </row>
    <row r="146" spans="1:20" x14ac:dyDescent="0.25">
      <c r="A146">
        <f t="shared" si="49"/>
        <v>946.69999999999391</v>
      </c>
      <c r="B146">
        <v>262</v>
      </c>
      <c r="C146">
        <f t="shared" si="41"/>
        <v>208.62014232562478</v>
      </c>
      <c r="D146">
        <f t="shared" si="42"/>
        <v>290.83991379388999</v>
      </c>
      <c r="E146">
        <f t="shared" si="45"/>
        <v>53.379857674375216</v>
      </c>
      <c r="F146">
        <f t="shared" si="46"/>
        <v>8.1674183735005927E-8</v>
      </c>
      <c r="G146">
        <f t="shared" si="46"/>
        <v>3.9412131307408162E-4</v>
      </c>
      <c r="H146">
        <f t="shared" si="46"/>
        <v>3.8600471071297635</v>
      </c>
      <c r="I146">
        <f t="shared" si="46"/>
        <v>19.532116947536533</v>
      </c>
      <c r="J146">
        <f t="shared" si="43"/>
        <v>2.5684407386444751E-38</v>
      </c>
      <c r="K146">
        <f t="shared" si="40"/>
        <v>1.5177085406484664E-31</v>
      </c>
      <c r="L146">
        <f t="shared" si="40"/>
        <v>1.1023915881570742E-20</v>
      </c>
      <c r="M146">
        <f t="shared" si="43"/>
        <v>3.7816978789825466E-12</v>
      </c>
      <c r="N146">
        <f t="shared" si="39"/>
        <v>1.9133718660590166E-48</v>
      </c>
      <c r="O146">
        <f t="shared" si="39"/>
        <v>7.2726952345788176E-41</v>
      </c>
      <c r="P146">
        <f t="shared" si="39"/>
        <v>2.6959505673780223E-28</v>
      </c>
      <c r="Q146">
        <f t="shared" si="39"/>
        <v>4.0978411438324102E-18</v>
      </c>
      <c r="R146">
        <f t="shared" si="47"/>
        <v>23.392558257657335</v>
      </c>
      <c r="S146">
        <f t="shared" si="44"/>
        <v>29.987299416717882</v>
      </c>
      <c r="T146">
        <f t="shared" si="48"/>
        <v>899.23812630788859</v>
      </c>
    </row>
    <row r="147" spans="1:20" x14ac:dyDescent="0.25">
      <c r="A147">
        <f t="shared" si="49"/>
        <v>946.74999999999386</v>
      </c>
      <c r="B147">
        <v>244</v>
      </c>
      <c r="C147">
        <f t="shared" si="41"/>
        <v>208.44956638603571</v>
      </c>
      <c r="D147">
        <f t="shared" si="42"/>
        <v>290.78991379389004</v>
      </c>
      <c r="E147">
        <f t="shared" si="45"/>
        <v>35.550433613964287</v>
      </c>
      <c r="F147">
        <f t="shared" si="46"/>
        <v>1.1993171447771246E-7</v>
      </c>
      <c r="G147">
        <f t="shared" si="46"/>
        <v>5.2992917831142644E-4</v>
      </c>
      <c r="H147">
        <f t="shared" si="46"/>
        <v>4.3693419895702039</v>
      </c>
      <c r="I147">
        <f t="shared" si="46"/>
        <v>18.728160811845626</v>
      </c>
      <c r="J147">
        <f t="shared" si="43"/>
        <v>4.8335684029013006E-38</v>
      </c>
      <c r="K147">
        <f t="shared" si="40"/>
        <v>2.6906039717336579E-31</v>
      </c>
      <c r="L147">
        <f t="shared" si="40"/>
        <v>1.7408680295875835E-20</v>
      </c>
      <c r="M147">
        <f t="shared" si="43"/>
        <v>5.3418359461652475E-12</v>
      </c>
      <c r="N147">
        <f t="shared" si="39"/>
        <v>3.8815670114557824E-48</v>
      </c>
      <c r="O147">
        <f t="shared" si="39"/>
        <v>1.3905824546724499E-40</v>
      </c>
      <c r="P147">
        <f t="shared" si="39"/>
        <v>4.5917881160694544E-28</v>
      </c>
      <c r="Q147">
        <f t="shared" si="39"/>
        <v>6.2430784286489563E-18</v>
      </c>
      <c r="R147">
        <f t="shared" si="47"/>
        <v>23.098032850531197</v>
      </c>
      <c r="S147">
        <f t="shared" si="44"/>
        <v>12.45240076343309</v>
      </c>
      <c r="T147">
        <f t="shared" si="48"/>
        <v>155.062284773149</v>
      </c>
    </row>
    <row r="148" spans="1:20" x14ac:dyDescent="0.25">
      <c r="A148">
        <f t="shared" si="49"/>
        <v>946.79999999999382</v>
      </c>
      <c r="B148">
        <v>253</v>
      </c>
      <c r="C148">
        <f t="shared" si="41"/>
        <v>208.2789904464471</v>
      </c>
      <c r="D148">
        <f t="shared" si="42"/>
        <v>290.73991379389008</v>
      </c>
      <c r="E148">
        <f t="shared" si="45"/>
        <v>44.721009553552904</v>
      </c>
      <c r="F148">
        <f t="shared" si="46"/>
        <v>1.7552770082331876E-7</v>
      </c>
      <c r="G148">
        <f t="shared" si="46"/>
        <v>7.1017949231018927E-4</v>
      </c>
      <c r="H148">
        <f t="shared" si="46"/>
        <v>4.9294884646507535</v>
      </c>
      <c r="I148">
        <f t="shared" si="46"/>
        <v>17.897951478166881</v>
      </c>
      <c r="J148">
        <f t="shared" si="43"/>
        <v>9.0761216262683927E-38</v>
      </c>
      <c r="K148">
        <f t="shared" si="40"/>
        <v>4.7593243019043409E-31</v>
      </c>
      <c r="L148">
        <f t="shared" si="40"/>
        <v>2.7430260223595391E-20</v>
      </c>
      <c r="M148">
        <f t="shared" si="43"/>
        <v>7.5288454368194581E-12</v>
      </c>
      <c r="N148">
        <f t="shared" si="39"/>
        <v>7.856858135563955E-48</v>
      </c>
      <c r="O148">
        <f t="shared" si="39"/>
        <v>2.6529692808729078E-40</v>
      </c>
      <c r="P148">
        <f t="shared" si="39"/>
        <v>7.8034360139030048E-28</v>
      </c>
      <c r="Q148">
        <f t="shared" si="39"/>
        <v>9.4902265917809626E-18</v>
      </c>
      <c r="R148">
        <f t="shared" si="47"/>
        <v>22.828150297845173</v>
      </c>
      <c r="S148">
        <f t="shared" si="44"/>
        <v>21.89285925570773</v>
      </c>
      <c r="T148">
        <f t="shared" si="48"/>
        <v>479.29728639022761</v>
      </c>
    </row>
    <row r="149" spans="1:20" x14ac:dyDescent="0.25">
      <c r="A149">
        <f t="shared" si="49"/>
        <v>946.84999999999377</v>
      </c>
      <c r="B149">
        <v>253</v>
      </c>
      <c r="C149">
        <f t="shared" si="41"/>
        <v>208.10841450685848</v>
      </c>
      <c r="D149">
        <f t="shared" si="42"/>
        <v>290.68991379389013</v>
      </c>
      <c r="E149">
        <f t="shared" si="45"/>
        <v>44.89158549314152</v>
      </c>
      <c r="F149">
        <f t="shared" si="46"/>
        <v>2.5604698650931302E-7</v>
      </c>
      <c r="G149">
        <f t="shared" si="46"/>
        <v>9.4859494090578599E-4</v>
      </c>
      <c r="H149">
        <f t="shared" si="46"/>
        <v>5.5430660501036968</v>
      </c>
      <c r="I149">
        <f t="shared" si="46"/>
        <v>17.048018403408342</v>
      </c>
      <c r="J149">
        <f t="shared" si="43"/>
        <v>1.7004617373917289E-37</v>
      </c>
      <c r="K149">
        <f t="shared" si="40"/>
        <v>8.3999158927208105E-31</v>
      </c>
      <c r="L149">
        <f t="shared" si="40"/>
        <v>4.3124902338224169E-20</v>
      </c>
      <c r="M149">
        <f t="shared" si="43"/>
        <v>1.0587668510895111E-11</v>
      </c>
      <c r="N149">
        <f t="shared" si="39"/>
        <v>1.5868097262378172E-47</v>
      </c>
      <c r="O149">
        <f t="shared" si="39"/>
        <v>5.050121373282756E-40</v>
      </c>
      <c r="P149">
        <f t="shared" si="39"/>
        <v>1.3231955342265027E-27</v>
      </c>
      <c r="Q149">
        <f t="shared" si="39"/>
        <v>1.4394231794347644E-17</v>
      </c>
      <c r="R149">
        <f t="shared" si="47"/>
        <v>22.592033304510519</v>
      </c>
      <c r="S149">
        <f t="shared" si="44"/>
        <v>22.299552188631001</v>
      </c>
      <c r="T149">
        <f t="shared" si="48"/>
        <v>497.27002781347767</v>
      </c>
    </row>
    <row r="150" spans="1:20" x14ac:dyDescent="0.25">
      <c r="A150">
        <f t="shared" si="49"/>
        <v>946.89999999999372</v>
      </c>
      <c r="B150">
        <v>232</v>
      </c>
      <c r="C150">
        <f t="shared" si="41"/>
        <v>207.93783856726986</v>
      </c>
      <c r="D150">
        <f t="shared" si="42"/>
        <v>290.63991379389017</v>
      </c>
      <c r="E150">
        <f t="shared" si="45"/>
        <v>24.062161432730136</v>
      </c>
      <c r="F150">
        <f t="shared" si="46"/>
        <v>3.7226830011148808E-7</v>
      </c>
      <c r="G150">
        <f t="shared" si="46"/>
        <v>1.2628619080908214E-3</v>
      </c>
      <c r="H150">
        <f t="shared" si="46"/>
        <v>6.2124175105252863</v>
      </c>
      <c r="I150">
        <f t="shared" si="46"/>
        <v>16.184782494036352</v>
      </c>
      <c r="J150">
        <f t="shared" si="43"/>
        <v>3.1788317364026397E-37</v>
      </c>
      <c r="K150">
        <f t="shared" si="40"/>
        <v>1.4792401813301587E-30</v>
      </c>
      <c r="L150">
        <f t="shared" si="40"/>
        <v>6.7648853463102499E-20</v>
      </c>
      <c r="M150">
        <f t="shared" si="43"/>
        <v>1.4856154544256138E-11</v>
      </c>
      <c r="N150">
        <f t="shared" si="39"/>
        <v>3.1976793693785751E-47</v>
      </c>
      <c r="O150">
        <f t="shared" si="39"/>
        <v>9.5919195954129E-40</v>
      </c>
      <c r="P150">
        <f t="shared" si="39"/>
        <v>2.2387020567433598E-27</v>
      </c>
      <c r="Q150">
        <f t="shared" si="39"/>
        <v>2.1783844137328323E-17</v>
      </c>
      <c r="R150">
        <f t="shared" si="47"/>
        <v>22.398463238752885</v>
      </c>
      <c r="S150">
        <f t="shared" si="44"/>
        <v>1.6636981939772504</v>
      </c>
      <c r="T150">
        <f t="shared" si="48"/>
        <v>2.7678916806431646</v>
      </c>
    </row>
    <row r="151" spans="1:20" x14ac:dyDescent="0.25">
      <c r="A151">
        <f t="shared" si="49"/>
        <v>946.94999999999368</v>
      </c>
      <c r="B151">
        <v>222</v>
      </c>
      <c r="C151">
        <f t="shared" si="41"/>
        <v>207.76726262768079</v>
      </c>
      <c r="D151">
        <f t="shared" si="42"/>
        <v>290.58991379389022</v>
      </c>
      <c r="E151">
        <f t="shared" si="45"/>
        <v>14.232737372319207</v>
      </c>
      <c r="F151">
        <f t="shared" si="46"/>
        <v>5.39454507301307E-7</v>
      </c>
      <c r="G151">
        <f t="shared" si="46"/>
        <v>1.6756885649951709E-3</v>
      </c>
      <c r="H151">
        <f t="shared" si="46"/>
        <v>6.9395865934100094</v>
      </c>
      <c r="I151">
        <f t="shared" si="46"/>
        <v>15.314478474943726</v>
      </c>
      <c r="J151">
        <f t="shared" si="43"/>
        <v>5.9292851273834247E-37</v>
      </c>
      <c r="K151">
        <f t="shared" si="40"/>
        <v>2.5991812888821426E-30</v>
      </c>
      <c r="L151">
        <f t="shared" si="40"/>
        <v>1.0588315541894102E-19</v>
      </c>
      <c r="M151">
        <f t="shared" si="43"/>
        <v>2.0799198544061922E-11</v>
      </c>
      <c r="N151">
        <f t="shared" si="39"/>
        <v>6.4295280465047964E-47</v>
      </c>
      <c r="O151">
        <f t="shared" si="39"/>
        <v>1.8177885444820685E-39</v>
      </c>
      <c r="P151">
        <f t="shared" si="39"/>
        <v>3.779224479095127E-27</v>
      </c>
      <c r="Q151">
        <f t="shared" si="39"/>
        <v>3.2893847067053581E-17</v>
      </c>
      <c r="R151">
        <f t="shared" si="47"/>
        <v>22.255741296394035</v>
      </c>
      <c r="S151">
        <f t="shared" si="44"/>
        <v>-8.0230039240748283</v>
      </c>
      <c r="T151">
        <f t="shared" si="48"/>
        <v>64.3685919657201</v>
      </c>
    </row>
    <row r="152" spans="1:20" x14ac:dyDescent="0.25">
      <c r="A152">
        <f t="shared" si="49"/>
        <v>946.99999999999363</v>
      </c>
      <c r="B152">
        <v>225</v>
      </c>
      <c r="C152">
        <f t="shared" si="41"/>
        <v>207.59668668809218</v>
      </c>
      <c r="D152">
        <f t="shared" si="42"/>
        <v>290.53991379389026</v>
      </c>
      <c r="E152">
        <f t="shared" si="45"/>
        <v>17.403313311907823</v>
      </c>
      <c r="F152">
        <f t="shared" si="46"/>
        <v>7.7914085694792024E-7</v>
      </c>
      <c r="G152">
        <f t="shared" si="46"/>
        <v>2.2161192741074545E-3</v>
      </c>
      <c r="H152">
        <f t="shared" si="46"/>
        <v>7.7262533724036846</v>
      </c>
      <c r="I152">
        <f t="shared" si="46"/>
        <v>14.443084058312483</v>
      </c>
      <c r="J152">
        <f t="shared" si="43"/>
        <v>1.1034972345239012E-36</v>
      </c>
      <c r="K152">
        <f t="shared" si="40"/>
        <v>4.556890234759064E-30</v>
      </c>
      <c r="L152">
        <f t="shared" si="40"/>
        <v>1.6535884453637257E-19</v>
      </c>
      <c r="M152">
        <f t="shared" si="43"/>
        <v>2.9055002126669729E-11</v>
      </c>
      <c r="N152">
        <f t="shared" ref="N152:Q171" si="50">N$5*EXP(-(($D152-N$6)^2)/(2*N$7^2))</f>
        <v>1.2899040139125208E-46</v>
      </c>
      <c r="O152">
        <f t="shared" si="50"/>
        <v>3.4372831868687975E-39</v>
      </c>
      <c r="P152">
        <f t="shared" si="50"/>
        <v>6.3656564839106803E-27</v>
      </c>
      <c r="Q152">
        <f t="shared" si="50"/>
        <v>4.9559730472143917E-17</v>
      </c>
      <c r="R152">
        <f t="shared" si="47"/>
        <v>22.171554329160188</v>
      </c>
      <c r="S152">
        <f t="shared" si="44"/>
        <v>-4.7682410172523646</v>
      </c>
      <c r="T152">
        <f t="shared" si="48"/>
        <v>22.736122398607865</v>
      </c>
    </row>
    <row r="153" spans="1:20" x14ac:dyDescent="0.25">
      <c r="A153">
        <f t="shared" si="49"/>
        <v>947.04999999999359</v>
      </c>
      <c r="B153">
        <v>239</v>
      </c>
      <c r="C153">
        <f t="shared" si="41"/>
        <v>207.42611074850356</v>
      </c>
      <c r="D153">
        <f t="shared" si="42"/>
        <v>290.48991379389031</v>
      </c>
      <c r="E153">
        <f t="shared" si="45"/>
        <v>31.573889251496439</v>
      </c>
      <c r="F153">
        <f t="shared" si="46"/>
        <v>1.1216039081379355E-6</v>
      </c>
      <c r="G153">
        <f t="shared" si="46"/>
        <v>2.9211599550675259E-3</v>
      </c>
      <c r="H153">
        <f t="shared" si="46"/>
        <v>8.5736682645843754</v>
      </c>
      <c r="I153">
        <f t="shared" si="46"/>
        <v>13.576256934741274</v>
      </c>
      <c r="J153">
        <f t="shared" si="43"/>
        <v>2.0491525081932552E-36</v>
      </c>
      <c r="K153">
        <f t="shared" si="40"/>
        <v>7.9714014641272164E-30</v>
      </c>
      <c r="L153">
        <f t="shared" si="40"/>
        <v>2.5766895825363487E-19</v>
      </c>
      <c r="M153">
        <f t="shared" si="43"/>
        <v>4.049760512672099E-11</v>
      </c>
      <c r="N153">
        <f t="shared" si="50"/>
        <v>2.5820807040947832E-46</v>
      </c>
      <c r="O153">
        <f t="shared" si="50"/>
        <v>6.4851702871099366E-39</v>
      </c>
      <c r="P153">
        <f t="shared" si="50"/>
        <v>1.0698375259679329E-26</v>
      </c>
      <c r="Q153">
        <f t="shared" si="50"/>
        <v>7.4503610872334018E-17</v>
      </c>
      <c r="R153">
        <f t="shared" si="47"/>
        <v>22.152847480925121</v>
      </c>
      <c r="S153">
        <f t="shared" si="44"/>
        <v>9.4210417705713176</v>
      </c>
      <c r="T153">
        <f t="shared" si="48"/>
        <v>88.75602804284955</v>
      </c>
    </row>
    <row r="154" spans="1:20" x14ac:dyDescent="0.25">
      <c r="A154">
        <f t="shared" si="49"/>
        <v>947.09999999999354</v>
      </c>
      <c r="B154">
        <v>243</v>
      </c>
      <c r="C154">
        <f t="shared" si="41"/>
        <v>207.25553480891494</v>
      </c>
      <c r="D154">
        <f t="shared" si="42"/>
        <v>290.43991379389036</v>
      </c>
      <c r="E154">
        <f t="shared" si="45"/>
        <v>35.744465191085055</v>
      </c>
      <c r="F154">
        <f t="shared" si="46"/>
        <v>1.6092570919643884E-6</v>
      </c>
      <c r="G154">
        <f t="shared" si="46"/>
        <v>3.8377787041474864E-3</v>
      </c>
      <c r="H154">
        <f t="shared" si="46"/>
        <v>9.4825859475461574</v>
      </c>
      <c r="I154">
        <f t="shared" si="46"/>
        <v>12.719280379877295</v>
      </c>
      <c r="J154">
        <f t="shared" si="43"/>
        <v>3.7967450357615484E-36</v>
      </c>
      <c r="K154">
        <f t="shared" si="40"/>
        <v>1.391345268816319E-29</v>
      </c>
      <c r="L154">
        <f t="shared" si="40"/>
        <v>4.0061840103840182E-19</v>
      </c>
      <c r="M154">
        <f t="shared" si="43"/>
        <v>5.6321198811339786E-11</v>
      </c>
      <c r="N154">
        <f t="shared" si="50"/>
        <v>5.1572282051277854E-46</v>
      </c>
      <c r="O154">
        <f t="shared" si="50"/>
        <v>1.2208479370163101E-38</v>
      </c>
      <c r="P154">
        <f t="shared" si="50"/>
        <v>1.7940170857713737E-26</v>
      </c>
      <c r="Q154">
        <f t="shared" si="50"/>
        <v>1.1175316362513711E-16</v>
      </c>
      <c r="R154">
        <f t="shared" si="47"/>
        <v>22.205705715441013</v>
      </c>
      <c r="S154">
        <f t="shared" si="44"/>
        <v>13.538759475644042</v>
      </c>
      <c r="T154">
        <f t="shared" si="48"/>
        <v>183.29800813934133</v>
      </c>
    </row>
    <row r="155" spans="1:20" x14ac:dyDescent="0.25">
      <c r="A155">
        <f t="shared" si="49"/>
        <v>947.1499999999935</v>
      </c>
      <c r="B155">
        <v>221</v>
      </c>
      <c r="C155">
        <f t="shared" si="41"/>
        <v>207.08495886932587</v>
      </c>
      <c r="D155">
        <f t="shared" si="42"/>
        <v>290.3899137938904</v>
      </c>
      <c r="E155">
        <f t="shared" si="45"/>
        <v>13.915041130674126</v>
      </c>
      <c r="F155">
        <f t="shared" si="46"/>
        <v>2.3013026216246948E-6</v>
      </c>
      <c r="G155">
        <f t="shared" si="46"/>
        <v>5.0253567926056755E-3</v>
      </c>
      <c r="H155">
        <f t="shared" si="46"/>
        <v>10.453200545429606</v>
      </c>
      <c r="I155">
        <f t="shared" si="46"/>
        <v>11.877018032709209</v>
      </c>
      <c r="J155">
        <f t="shared" si="43"/>
        <v>7.0191206025774998E-36</v>
      </c>
      <c r="K155">
        <f t="shared" si="40"/>
        <v>2.4230884529076073E-29</v>
      </c>
      <c r="L155">
        <f t="shared" si="40"/>
        <v>6.2148951164212696E-19</v>
      </c>
      <c r="M155">
        <f t="shared" si="43"/>
        <v>7.8153522674268276E-11</v>
      </c>
      <c r="N155">
        <f t="shared" si="50"/>
        <v>1.0277725282784833E-45</v>
      </c>
      <c r="O155">
        <f t="shared" si="50"/>
        <v>2.2931680488617679E-38</v>
      </c>
      <c r="P155">
        <f t="shared" si="50"/>
        <v>3.001714902419445E-26</v>
      </c>
      <c r="Q155">
        <f t="shared" si="50"/>
        <v>1.6725397578838757E-16</v>
      </c>
      <c r="R155">
        <f t="shared" si="47"/>
        <v>22.335246236312194</v>
      </c>
      <c r="S155">
        <f t="shared" si="44"/>
        <v>-8.4202051056380682</v>
      </c>
      <c r="T155">
        <f t="shared" si="48"/>
        <v>70.899854021013397</v>
      </c>
    </row>
    <row r="156" spans="1:20" x14ac:dyDescent="0.25">
      <c r="A156">
        <f t="shared" si="49"/>
        <v>947.19999999999345</v>
      </c>
      <c r="B156">
        <v>235</v>
      </c>
      <c r="C156">
        <f t="shared" si="41"/>
        <v>206.91438292973726</v>
      </c>
      <c r="D156">
        <f t="shared" si="42"/>
        <v>290.33991379389045</v>
      </c>
      <c r="E156">
        <f t="shared" si="45"/>
        <v>28.085617070262742</v>
      </c>
      <c r="F156">
        <f t="shared" si="46"/>
        <v>3.2800798428489897E-6</v>
      </c>
      <c r="G156">
        <f t="shared" si="46"/>
        <v>6.5586772032558823E-3</v>
      </c>
      <c r="H156">
        <f t="shared" si="46"/>
        <v>11.485083574533789</v>
      </c>
      <c r="I156">
        <f t="shared" si="46"/>
        <v>11.053878163816265</v>
      </c>
      <c r="J156">
        <f t="shared" si="43"/>
        <v>1.2947564828752472E-35</v>
      </c>
      <c r="K156">
        <f t="shared" si="40"/>
        <v>4.2105394365360566E-29</v>
      </c>
      <c r="L156">
        <f t="shared" si="40"/>
        <v>9.6199061092613724E-19</v>
      </c>
      <c r="M156">
        <f t="shared" si="43"/>
        <v>1.0820799370489068E-10</v>
      </c>
      <c r="N156">
        <f t="shared" si="50"/>
        <v>2.0436747535720332E-45</v>
      </c>
      <c r="O156">
        <f t="shared" si="50"/>
        <v>4.2977812748305169E-38</v>
      </c>
      <c r="P156">
        <f t="shared" si="50"/>
        <v>5.0112541254838628E-26</v>
      </c>
      <c r="Q156">
        <f t="shared" si="50"/>
        <v>2.4976247700294036E-16</v>
      </c>
      <c r="R156">
        <f t="shared" si="47"/>
        <v>22.545523695741359</v>
      </c>
      <c r="S156">
        <f t="shared" si="44"/>
        <v>5.5400933745213834</v>
      </c>
      <c r="T156">
        <f t="shared" si="48"/>
        <v>30.692634598415729</v>
      </c>
    </row>
    <row r="157" spans="1:20" x14ac:dyDescent="0.25">
      <c r="A157">
        <f t="shared" si="49"/>
        <v>947.24999999999341</v>
      </c>
      <c r="B157">
        <v>255</v>
      </c>
      <c r="C157">
        <f t="shared" si="41"/>
        <v>206.74380699014864</v>
      </c>
      <c r="D157">
        <f t="shared" si="42"/>
        <v>290.28991379389049</v>
      </c>
      <c r="E157">
        <f t="shared" si="45"/>
        <v>48.256193009851359</v>
      </c>
      <c r="F157">
        <f t="shared" si="46"/>
        <v>4.6596948944751973E-6</v>
      </c>
      <c r="G157">
        <f t="shared" si="46"/>
        <v>8.5315510725044175E-3</v>
      </c>
      <c r="H157">
        <f t="shared" si="46"/>
        <v>12.577126232526652</v>
      </c>
      <c r="I157">
        <f t="shared" si="46"/>
        <v>10.253787520116871</v>
      </c>
      <c r="J157">
        <f t="shared" si="43"/>
        <v>2.3830195367858364E-35</v>
      </c>
      <c r="K157">
        <f t="shared" si="40"/>
        <v>7.3002936497237291E-29</v>
      </c>
      <c r="L157">
        <f t="shared" si="40"/>
        <v>1.4857371465813089E-18</v>
      </c>
      <c r="M157">
        <f t="shared" si="43"/>
        <v>1.4948728369725066E-10</v>
      </c>
      <c r="N157">
        <f t="shared" si="50"/>
        <v>4.0547181746350847E-45</v>
      </c>
      <c r="O157">
        <f t="shared" si="50"/>
        <v>8.0368683739664096E-38</v>
      </c>
      <c r="P157">
        <f t="shared" si="50"/>
        <v>8.3475212092795933E-26</v>
      </c>
      <c r="Q157">
        <f t="shared" si="50"/>
        <v>3.7214488524870603E-16</v>
      </c>
      <c r="R157">
        <f t="shared" si="47"/>
        <v>22.839449963560408</v>
      </c>
      <c r="S157">
        <f t="shared" si="44"/>
        <v>25.41674304629095</v>
      </c>
      <c r="T157">
        <f t="shared" si="48"/>
        <v>646.0108270811794</v>
      </c>
    </row>
    <row r="158" spans="1:20" x14ac:dyDescent="0.25">
      <c r="A158">
        <f t="shared" si="49"/>
        <v>947.29999999999336</v>
      </c>
      <c r="B158">
        <v>274</v>
      </c>
      <c r="C158">
        <f t="shared" si="41"/>
        <v>206.57323105056003</v>
      </c>
      <c r="D158">
        <f t="shared" si="42"/>
        <v>290.23991379389054</v>
      </c>
      <c r="E158">
        <f t="shared" si="45"/>
        <v>67.426768949439975</v>
      </c>
      <c r="F158">
        <f t="shared" si="46"/>
        <v>6.5977055500911937E-6</v>
      </c>
      <c r="G158">
        <f t="shared" si="46"/>
        <v>1.106119670628937E-2</v>
      </c>
      <c r="H158">
        <f t="shared" si="46"/>
        <v>13.727487674606932</v>
      </c>
      <c r="I158">
        <f t="shared" si="46"/>
        <v>9.4801746132972688</v>
      </c>
      <c r="J158">
        <f t="shared" si="43"/>
        <v>4.3762409980520443E-35</v>
      </c>
      <c r="K158">
        <f t="shared" si="40"/>
        <v>1.2629234838467952E-28</v>
      </c>
      <c r="L158">
        <f t="shared" si="40"/>
        <v>2.2895348008224651E-18</v>
      </c>
      <c r="M158">
        <f t="shared" si="43"/>
        <v>2.0605505589000674E-10</v>
      </c>
      <c r="N158">
        <f t="shared" si="50"/>
        <v>8.0268230006351041E-45</v>
      </c>
      <c r="O158">
        <f t="shared" si="50"/>
        <v>1.4995588725977707E-37</v>
      </c>
      <c r="P158">
        <f t="shared" si="50"/>
        <v>1.3874034001720073E-25</v>
      </c>
      <c r="Q158">
        <f t="shared" si="50"/>
        <v>5.5326224540513276E-16</v>
      </c>
      <c r="R158">
        <f t="shared" si="47"/>
        <v>23.218730082522097</v>
      </c>
      <c r="S158">
        <f t="shared" si="44"/>
        <v>44.208038866917875</v>
      </c>
      <c r="T158">
        <f t="shared" si="48"/>
        <v>1954.3507004589214</v>
      </c>
    </row>
    <row r="159" spans="1:20" x14ac:dyDescent="0.25">
      <c r="A159">
        <f t="shared" si="49"/>
        <v>947.34999999999332</v>
      </c>
      <c r="B159">
        <v>248</v>
      </c>
      <c r="C159">
        <f t="shared" si="41"/>
        <v>206.40265511097141</v>
      </c>
      <c r="D159">
        <f t="shared" si="42"/>
        <v>290.18991379389058</v>
      </c>
      <c r="E159">
        <f t="shared" si="45"/>
        <v>41.597344889028591</v>
      </c>
      <c r="F159">
        <f t="shared" si="46"/>
        <v>9.310880665428429E-6</v>
      </c>
      <c r="G159">
        <f t="shared" si="46"/>
        <v>1.4293501085796998E-2</v>
      </c>
      <c r="H159">
        <f t="shared" si="46"/>
        <v>14.933550939874511</v>
      </c>
      <c r="I159">
        <f t="shared" si="46"/>
        <v>8.7359621176170013</v>
      </c>
      <c r="J159">
        <f t="shared" si="43"/>
        <v>8.0187925265975153E-35</v>
      </c>
      <c r="K159">
        <f t="shared" si="40"/>
        <v>2.1799566988272315E-28</v>
      </c>
      <c r="L159">
        <f t="shared" si="40"/>
        <v>3.5203564157162179E-18</v>
      </c>
      <c r="M159">
        <f t="shared" si="43"/>
        <v>2.8339776354505956E-10</v>
      </c>
      <c r="N159">
        <f t="shared" si="50"/>
        <v>1.5854801830434322E-44</v>
      </c>
      <c r="O159">
        <f t="shared" si="50"/>
        <v>2.7917357302364112E-37</v>
      </c>
      <c r="P159">
        <f t="shared" si="50"/>
        <v>2.3008171017572574E-25</v>
      </c>
      <c r="Q159">
        <f t="shared" si="50"/>
        <v>8.2069943507848171E-16</v>
      </c>
      <c r="R159">
        <f t="shared" si="47"/>
        <v>23.68381586974137</v>
      </c>
      <c r="S159">
        <f t="shared" si="44"/>
        <v>17.913529019287221</v>
      </c>
      <c r="T159">
        <f t="shared" si="48"/>
        <v>320.89452192484538</v>
      </c>
    </row>
    <row r="160" spans="1:20" x14ac:dyDescent="0.25">
      <c r="A160">
        <f t="shared" si="49"/>
        <v>947.39999999999327</v>
      </c>
      <c r="B160">
        <v>221</v>
      </c>
      <c r="C160">
        <f t="shared" si="41"/>
        <v>206.23207917138234</v>
      </c>
      <c r="D160">
        <f t="shared" si="42"/>
        <v>290.13991379389063</v>
      </c>
      <c r="E160">
        <f t="shared" si="45"/>
        <v>14.767920828617662</v>
      </c>
      <c r="F160">
        <f t="shared" si="46"/>
        <v>1.309637114027273E-5</v>
      </c>
      <c r="G160">
        <f t="shared" si="46"/>
        <v>1.8409309744438683E-2</v>
      </c>
      <c r="H160">
        <f t="shared" si="46"/>
        <v>16.191888167065049</v>
      </c>
      <c r="I160">
        <f t="shared" si="46"/>
        <v>8.0235678637418761</v>
      </c>
      <c r="J160">
        <f t="shared" si="43"/>
        <v>1.4660569544133029E-34</v>
      </c>
      <c r="K160">
        <f t="shared" si="40"/>
        <v>3.754506100344121E-28</v>
      </c>
      <c r="L160">
        <f t="shared" si="40"/>
        <v>5.4008254413111527E-18</v>
      </c>
      <c r="M160">
        <f t="shared" si="43"/>
        <v>3.8890513827996536E-10</v>
      </c>
      <c r="N160">
        <f t="shared" si="50"/>
        <v>3.1247269187283562E-44</v>
      </c>
      <c r="O160">
        <f t="shared" si="50"/>
        <v>5.1858411318674254E-37</v>
      </c>
      <c r="P160">
        <f t="shared" si="50"/>
        <v>3.8071111641786382E-25</v>
      </c>
      <c r="Q160">
        <f t="shared" si="50"/>
        <v>1.2147064929401935E-15</v>
      </c>
      <c r="R160">
        <f t="shared" si="47"/>
        <v>24.233878437311407</v>
      </c>
      <c r="S160">
        <f t="shared" si="44"/>
        <v>-9.4659576086937456</v>
      </c>
      <c r="T160">
        <f t="shared" si="48"/>
        <v>89.604353449587009</v>
      </c>
    </row>
    <row r="161" spans="1:20" x14ac:dyDescent="0.25">
      <c r="A161">
        <f t="shared" si="49"/>
        <v>947.44999999999322</v>
      </c>
      <c r="B161">
        <v>247</v>
      </c>
      <c r="C161">
        <f t="shared" si="41"/>
        <v>206.06150323179372</v>
      </c>
      <c r="D161">
        <f t="shared" si="42"/>
        <v>290.08991379389067</v>
      </c>
      <c r="E161">
        <f t="shared" si="45"/>
        <v>40.938496768206278</v>
      </c>
      <c r="F161">
        <f t="shared" si="46"/>
        <v>1.8360037775046807E-5</v>
      </c>
      <c r="G161">
        <f t="shared" si="46"/>
        <v>2.3631907256808984E-2</v>
      </c>
      <c r="H161">
        <f t="shared" si="46"/>
        <v>17.498236667193449</v>
      </c>
      <c r="I161">
        <f t="shared" si="46"/>
        <v>7.3449137621768896</v>
      </c>
      <c r="J161">
        <f t="shared" si="43"/>
        <v>2.6744028526003439E-34</v>
      </c>
      <c r="K161">
        <f t="shared" si="40"/>
        <v>6.45196318153123E-28</v>
      </c>
      <c r="L161">
        <f t="shared" si="40"/>
        <v>8.2673774322014626E-18</v>
      </c>
      <c r="M161">
        <f t="shared" si="43"/>
        <v>5.3250668303130939E-10</v>
      </c>
      <c r="N161">
        <f t="shared" si="50"/>
        <v>6.1446540728782193E-44</v>
      </c>
      <c r="O161">
        <f t="shared" si="50"/>
        <v>9.6116562434466033E-37</v>
      </c>
      <c r="P161">
        <f t="shared" si="50"/>
        <v>6.2855478683970561E-25</v>
      </c>
      <c r="Q161">
        <f t="shared" si="50"/>
        <v>1.7938771183560509E-15</v>
      </c>
      <c r="R161">
        <f t="shared" si="47"/>
        <v>24.866800697197434</v>
      </c>
      <c r="S161">
        <f t="shared" si="44"/>
        <v>16.071696071008844</v>
      </c>
      <c r="T161">
        <f t="shared" si="48"/>
        <v>258.29941459888113</v>
      </c>
    </row>
    <row r="162" spans="1:20" x14ac:dyDescent="0.25">
      <c r="A162">
        <f t="shared" si="49"/>
        <v>947.49999999999318</v>
      </c>
      <c r="B162">
        <v>255</v>
      </c>
      <c r="C162">
        <f t="shared" si="41"/>
        <v>205.89092729220511</v>
      </c>
      <c r="D162">
        <f t="shared" si="42"/>
        <v>290.03991379389072</v>
      </c>
      <c r="E162">
        <f t="shared" si="45"/>
        <v>49.109072707794894</v>
      </c>
      <c r="F162">
        <f t="shared" si="46"/>
        <v>2.565420432152852E-5</v>
      </c>
      <c r="G162">
        <f t="shared" si="46"/>
        <v>3.023586689653901E-2</v>
      </c>
      <c r="H162">
        <f t="shared" si="46"/>
        <v>18.847487299329551</v>
      </c>
      <c r="I162">
        <f t="shared" si="46"/>
        <v>6.7014418652143739</v>
      </c>
      <c r="J162">
        <f t="shared" si="43"/>
        <v>4.8678471186641606E-34</v>
      </c>
      <c r="K162">
        <f t="shared" si="40"/>
        <v>1.1062800112330143E-27</v>
      </c>
      <c r="L162">
        <f t="shared" si="40"/>
        <v>1.2627271203683044E-17</v>
      </c>
      <c r="M162">
        <f t="shared" si="43"/>
        <v>7.2751267302275867E-10</v>
      </c>
      <c r="N162">
        <f t="shared" si="50"/>
        <v>1.2056379971276452E-43</v>
      </c>
      <c r="O162">
        <f t="shared" si="50"/>
        <v>1.7775072101042373E-36</v>
      </c>
      <c r="P162">
        <f t="shared" si="50"/>
        <v>1.0354397594413773E-24</v>
      </c>
      <c r="Q162">
        <f t="shared" si="50"/>
        <v>2.6433102900873023E-15</v>
      </c>
      <c r="R162">
        <f t="shared" si="47"/>
        <v>25.579190686372304</v>
      </c>
      <c r="S162">
        <f t="shared" si="44"/>
        <v>23.529882021422591</v>
      </c>
      <c r="T162">
        <f t="shared" si="48"/>
        <v>553.6553479420661</v>
      </c>
    </row>
    <row r="163" spans="1:20" x14ac:dyDescent="0.25">
      <c r="A163">
        <f t="shared" si="49"/>
        <v>947.54999999999313</v>
      </c>
      <c r="B163">
        <v>256</v>
      </c>
      <c r="C163">
        <f t="shared" si="41"/>
        <v>205.72035135261649</v>
      </c>
      <c r="D163">
        <f t="shared" si="42"/>
        <v>289.98991379389076</v>
      </c>
      <c r="E163">
        <f t="shared" si="45"/>
        <v>50.27964864738351</v>
      </c>
      <c r="F163">
        <f t="shared" si="46"/>
        <v>3.5727770078340673E-5</v>
      </c>
      <c r="G163">
        <f t="shared" si="46"/>
        <v>3.8557463728989085E-2</v>
      </c>
      <c r="H163">
        <f t="shared" si="46"/>
        <v>20.23368642400645</v>
      </c>
      <c r="I163">
        <f t="shared" si="46"/>
        <v>6.0941366814440325</v>
      </c>
      <c r="J163">
        <f t="shared" si="43"/>
        <v>8.8405880192137162E-34</v>
      </c>
      <c r="K163">
        <f t="shared" si="40"/>
        <v>1.8926589788633835E-27</v>
      </c>
      <c r="L163">
        <f t="shared" si="40"/>
        <v>1.9243557872973223E-17</v>
      </c>
      <c r="M163">
        <f t="shared" si="43"/>
        <v>9.9172253604264398E-10</v>
      </c>
      <c r="N163">
        <f t="shared" si="50"/>
        <v>2.36031808649854E-43</v>
      </c>
      <c r="O163">
        <f t="shared" si="50"/>
        <v>3.2798851079387187E-36</v>
      </c>
      <c r="P163">
        <f t="shared" si="50"/>
        <v>1.7019259308155788E-24</v>
      </c>
      <c r="Q163">
        <f t="shared" si="50"/>
        <v>3.8863125216587057E-15</v>
      </c>
      <c r="R163">
        <f t="shared" si="47"/>
        <v>26.366416297941278</v>
      </c>
      <c r="S163">
        <f t="shared" si="44"/>
        <v>23.913232349442232</v>
      </c>
      <c r="T163">
        <f t="shared" si="48"/>
        <v>571.84268139841049</v>
      </c>
    </row>
    <row r="164" spans="1:20" x14ac:dyDescent="0.25">
      <c r="A164">
        <f t="shared" si="49"/>
        <v>947.59999999999309</v>
      </c>
      <c r="B164">
        <v>249</v>
      </c>
      <c r="C164">
        <f t="shared" si="41"/>
        <v>205.54977541302742</v>
      </c>
      <c r="D164">
        <f t="shared" si="42"/>
        <v>289.93991379389081</v>
      </c>
      <c r="E164">
        <f t="shared" si="45"/>
        <v>43.450224586972581</v>
      </c>
      <c r="F164">
        <f t="shared" si="46"/>
        <v>4.9592460385199373E-5</v>
      </c>
      <c r="G164">
        <f t="shared" si="46"/>
        <v>4.900685980090088E-2</v>
      </c>
      <c r="H164">
        <f t="shared" si="46"/>
        <v>21.65005248761592</v>
      </c>
      <c r="I164">
        <f t="shared" si="46"/>
        <v>5.5235527921116852</v>
      </c>
      <c r="J164">
        <f t="shared" si="43"/>
        <v>1.6019888672104794E-33</v>
      </c>
      <c r="K164">
        <f t="shared" si="40"/>
        <v>3.2308276599332474E-27</v>
      </c>
      <c r="L164">
        <f t="shared" si="40"/>
        <v>2.9261416871692328E-17</v>
      </c>
      <c r="M164">
        <f t="shared" si="43"/>
        <v>1.348881879709742E-9</v>
      </c>
      <c r="N164">
        <f t="shared" si="50"/>
        <v>4.6106086495239146E-43</v>
      </c>
      <c r="O164">
        <f t="shared" si="50"/>
        <v>6.0386521018818201E-36</v>
      </c>
      <c r="P164">
        <f t="shared" si="50"/>
        <v>2.7911976597138682E-24</v>
      </c>
      <c r="Q164">
        <f t="shared" si="50"/>
        <v>5.7011361958611206E-15</v>
      </c>
      <c r="R164">
        <f t="shared" si="47"/>
        <v>27.22266173333778</v>
      </c>
      <c r="S164">
        <f t="shared" si="44"/>
        <v>16.227562853634801</v>
      </c>
      <c r="T164">
        <f t="shared" si="48"/>
        <v>263.33379616866802</v>
      </c>
    </row>
    <row r="165" spans="1:20" x14ac:dyDescent="0.25">
      <c r="A165">
        <f t="shared" si="49"/>
        <v>947.64999999999304</v>
      </c>
      <c r="B165">
        <v>247</v>
      </c>
      <c r="C165">
        <f t="shared" si="41"/>
        <v>205.3791994734388</v>
      </c>
      <c r="D165">
        <f t="shared" si="42"/>
        <v>289.88991379389086</v>
      </c>
      <c r="E165">
        <f t="shared" si="45"/>
        <v>41.620800526561197</v>
      </c>
      <c r="F165">
        <f t="shared" si="46"/>
        <v>6.8610057280308692E-5</v>
      </c>
      <c r="G165">
        <f t="shared" si="46"/>
        <v>6.2082282313342833E-2</v>
      </c>
      <c r="H165">
        <f t="shared" si="46"/>
        <v>23.089008023330614</v>
      </c>
      <c r="I165">
        <f t="shared" si="46"/>
        <v>4.9898467833052917</v>
      </c>
      <c r="J165">
        <f t="shared" si="43"/>
        <v>2.8964894692098865E-33</v>
      </c>
      <c r="K165">
        <f t="shared" si="40"/>
        <v>5.5028710269615578E-27</v>
      </c>
      <c r="L165">
        <f t="shared" si="40"/>
        <v>4.4395551090212104E-17</v>
      </c>
      <c r="M165">
        <f t="shared" si="43"/>
        <v>1.830592917677946E-9</v>
      </c>
      <c r="N165">
        <f t="shared" si="50"/>
        <v>8.9862833010434213E-43</v>
      </c>
      <c r="O165">
        <f t="shared" si="50"/>
        <v>1.1093165890505614E-35</v>
      </c>
      <c r="P165">
        <f t="shared" si="50"/>
        <v>4.5674589017699316E-24</v>
      </c>
      <c r="Q165">
        <f t="shared" si="50"/>
        <v>8.344863348020777E-15</v>
      </c>
      <c r="R165">
        <f t="shared" si="47"/>
        <v>28.14100570083713</v>
      </c>
      <c r="S165">
        <f t="shared" si="44"/>
        <v>13.479794825724067</v>
      </c>
      <c r="T165">
        <f t="shared" si="48"/>
        <v>181.70486854361732</v>
      </c>
    </row>
    <row r="166" spans="1:20" x14ac:dyDescent="0.25">
      <c r="A166">
        <f t="shared" si="49"/>
        <v>947.699999999993</v>
      </c>
      <c r="B166">
        <v>226</v>
      </c>
      <c r="C166">
        <f t="shared" si="41"/>
        <v>205.20862353385019</v>
      </c>
      <c r="D166">
        <f t="shared" si="42"/>
        <v>289.8399137938909</v>
      </c>
      <c r="E166">
        <f t="shared" si="45"/>
        <v>20.791376466149813</v>
      </c>
      <c r="F166">
        <f t="shared" si="46"/>
        <v>9.4606786559403556E-5</v>
      </c>
      <c r="G166">
        <f t="shared" si="46"/>
        <v>7.8386424695633103E-2</v>
      </c>
      <c r="H166">
        <f t="shared" si="46"/>
        <v>24.542227544183064</v>
      </c>
      <c r="I166">
        <f t="shared" si="46"/>
        <v>4.4928125005621347</v>
      </c>
      <c r="J166">
        <f t="shared" si="43"/>
        <v>5.2253878725031657E-33</v>
      </c>
      <c r="K166">
        <f t="shared" si="40"/>
        <v>9.3518814970492691E-27</v>
      </c>
      <c r="L166">
        <f t="shared" si="40"/>
        <v>6.7207489099182939E-17</v>
      </c>
      <c r="M166">
        <f t="shared" si="43"/>
        <v>2.4788129363129718E-9</v>
      </c>
      <c r="N166">
        <f t="shared" si="50"/>
        <v>1.7475759940315207E-42</v>
      </c>
      <c r="O166">
        <f t="shared" si="50"/>
        <v>2.0333171529469302E-35</v>
      </c>
      <c r="P166">
        <f t="shared" si="50"/>
        <v>7.457492463077813E-24</v>
      </c>
      <c r="Q166">
        <f t="shared" si="50"/>
        <v>1.2187402696659613E-14</v>
      </c>
      <c r="R166">
        <f t="shared" si="47"/>
        <v>29.113521078706214</v>
      </c>
      <c r="S166">
        <f t="shared" si="44"/>
        <v>-8.3221446125564</v>
      </c>
      <c r="T166">
        <f t="shared" si="48"/>
        <v>69.258090952301515</v>
      </c>
    </row>
    <row r="167" spans="1:20" x14ac:dyDescent="0.25">
      <c r="A167">
        <f t="shared" si="49"/>
        <v>947.74999999999295</v>
      </c>
      <c r="B167">
        <v>240</v>
      </c>
      <c r="C167">
        <f t="shared" si="41"/>
        <v>205.03804759426157</v>
      </c>
      <c r="D167">
        <f t="shared" si="42"/>
        <v>289.78991379389095</v>
      </c>
      <c r="E167">
        <f t="shared" si="45"/>
        <v>34.96195240573843</v>
      </c>
      <c r="F167">
        <f t="shared" si="46"/>
        <v>1.3002270098096382E-4</v>
      </c>
      <c r="G167">
        <f t="shared" si="46"/>
        <v>9.8645305150221255E-2</v>
      </c>
      <c r="H167">
        <f t="shared" si="46"/>
        <v>26.000701458288638</v>
      </c>
      <c r="I167">
        <f t="shared" si="46"/>
        <v>4.0319186507554639</v>
      </c>
      <c r="J167">
        <f t="shared" si="43"/>
        <v>9.4058756105714675E-33</v>
      </c>
      <c r="K167">
        <f t="shared" si="40"/>
        <v>1.585779410515839E-26</v>
      </c>
      <c r="L167">
        <f t="shared" si="40"/>
        <v>1.0151495072577903E-16</v>
      </c>
      <c r="M167">
        <f t="shared" si="43"/>
        <v>3.3491133705977999E-9</v>
      </c>
      <c r="N167">
        <f t="shared" si="50"/>
        <v>3.3909872239982356E-42</v>
      </c>
      <c r="O167">
        <f t="shared" si="50"/>
        <v>3.7186804452157896E-35</v>
      </c>
      <c r="P167">
        <f t="shared" si="50"/>
        <v>1.2149128258368158E-23</v>
      </c>
      <c r="Q167">
        <f t="shared" si="50"/>
        <v>1.7759764900030017E-14</v>
      </c>
      <c r="R167">
        <f t="shared" si="47"/>
        <v>30.131395440244439</v>
      </c>
      <c r="S167">
        <f t="shared" si="44"/>
        <v>4.8305569654939902</v>
      </c>
      <c r="T167">
        <f t="shared" si="48"/>
        <v>23.334280596882508</v>
      </c>
    </row>
    <row r="168" spans="1:20" x14ac:dyDescent="0.25">
      <c r="A168">
        <f t="shared" si="49"/>
        <v>947.79999999999291</v>
      </c>
      <c r="B168">
        <v>227</v>
      </c>
      <c r="C168">
        <f t="shared" si="41"/>
        <v>204.8674716546725</v>
      </c>
      <c r="D168">
        <f t="shared" si="42"/>
        <v>289.73991379389099</v>
      </c>
      <c r="E168">
        <f t="shared" si="45"/>
        <v>22.132528345327501</v>
      </c>
      <c r="F168">
        <f t="shared" si="46"/>
        <v>1.7810596229278169E-4</v>
      </c>
      <c r="G168">
        <f t="shared" si="46"/>
        <v>0.12372981616320652</v>
      </c>
      <c r="H168">
        <f t="shared" si="46"/>
        <v>27.454815762872915</v>
      </c>
      <c r="I168">
        <f t="shared" si="46"/>
        <v>3.6063478171597021</v>
      </c>
      <c r="J168">
        <f t="shared" si="43"/>
        <v>1.6893282632148471E-32</v>
      </c>
      <c r="K168">
        <f t="shared" si="40"/>
        <v>2.6830000047440812E-26</v>
      </c>
      <c r="L168">
        <f t="shared" si="40"/>
        <v>1.5299472769359673E-16</v>
      </c>
      <c r="M168">
        <f t="shared" si="43"/>
        <v>4.5149200380821476E-9</v>
      </c>
      <c r="N168">
        <f t="shared" si="50"/>
        <v>6.5652362030188579E-42</v>
      </c>
      <c r="O168">
        <f t="shared" si="50"/>
        <v>6.7858884259184442E-35</v>
      </c>
      <c r="P168">
        <f t="shared" si="50"/>
        <v>1.9748382470799427E-23</v>
      </c>
      <c r="Q168">
        <f t="shared" si="50"/>
        <v>2.5822446265515209E-14</v>
      </c>
      <c r="R168">
        <f t="shared" si="47"/>
        <v>31.185071506673061</v>
      </c>
      <c r="S168">
        <f t="shared" si="44"/>
        <v>-9.0525431613455609</v>
      </c>
      <c r="T168">
        <f t="shared" si="48"/>
        <v>81.948537688024288</v>
      </c>
    </row>
    <row r="169" spans="1:20" x14ac:dyDescent="0.25">
      <c r="A169">
        <f t="shared" si="49"/>
        <v>947.84999999999286</v>
      </c>
      <c r="B169">
        <v>248</v>
      </c>
      <c r="C169">
        <f t="shared" si="41"/>
        <v>204.69689571508388</v>
      </c>
      <c r="D169">
        <f t="shared" si="42"/>
        <v>289.68991379389104</v>
      </c>
      <c r="E169">
        <f t="shared" si="45"/>
        <v>43.303104284916117</v>
      </c>
      <c r="F169">
        <f t="shared" si="46"/>
        <v>2.4316446848856048E-4</v>
      </c>
      <c r="G169">
        <f t="shared" si="46"/>
        <v>0.15468019017233534</v>
      </c>
      <c r="H169">
        <f t="shared" si="46"/>
        <v>28.894446882304766</v>
      </c>
      <c r="I169">
        <f t="shared" si="46"/>
        <v>3.2150360140909631</v>
      </c>
      <c r="J169">
        <f t="shared" si="43"/>
        <v>3.0273524412218217E-32</v>
      </c>
      <c r="K169">
        <f t="shared" si="40"/>
        <v>4.5293167259083306E-26</v>
      </c>
      <c r="L169">
        <f t="shared" si="40"/>
        <v>2.3006843630364564E-16</v>
      </c>
      <c r="M169">
        <f t="shared" si="43"/>
        <v>6.073015591294178E-9</v>
      </c>
      <c r="N169">
        <f t="shared" si="50"/>
        <v>1.2682611139599417E-41</v>
      </c>
      <c r="O169">
        <f t="shared" si="50"/>
        <v>1.2355453433762123E-34</v>
      </c>
      <c r="P169">
        <f t="shared" si="50"/>
        <v>3.2029640295073017E-23</v>
      </c>
      <c r="Q169">
        <f t="shared" si="50"/>
        <v>3.746206139637042E-14</v>
      </c>
      <c r="R169">
        <f t="shared" si="47"/>
        <v>32.264406257109606</v>
      </c>
      <c r="S169">
        <f t="shared" si="44"/>
        <v>11.038698027806511</v>
      </c>
      <c r="T169">
        <f t="shared" si="48"/>
        <v>121.85285414909936</v>
      </c>
    </row>
    <row r="170" spans="1:20" x14ac:dyDescent="0.25">
      <c r="A170">
        <f t="shared" si="49"/>
        <v>947.89999999999281</v>
      </c>
      <c r="B170">
        <v>228</v>
      </c>
      <c r="C170">
        <f t="shared" si="41"/>
        <v>204.52631977549527</v>
      </c>
      <c r="D170">
        <f t="shared" si="42"/>
        <v>289.63991379389108</v>
      </c>
      <c r="E170">
        <f t="shared" si="45"/>
        <v>23.473680224504733</v>
      </c>
      <c r="F170">
        <f t="shared" si="46"/>
        <v>3.3089039103855996E-4</v>
      </c>
      <c r="G170">
        <f t="shared" si="46"/>
        <v>0.19273358942333721</v>
      </c>
      <c r="H170">
        <f t="shared" si="46"/>
        <v>30.309070616547007</v>
      </c>
      <c r="I170">
        <f t="shared" si="46"/>
        <v>2.856711983865853</v>
      </c>
      <c r="J170">
        <f t="shared" si="43"/>
        <v>5.4130998593088743E-32</v>
      </c>
      <c r="K170">
        <f t="shared" si="40"/>
        <v>7.6291969705678705E-26</v>
      </c>
      <c r="L170">
        <f t="shared" si="40"/>
        <v>3.452007538515568E-16</v>
      </c>
      <c r="M170">
        <f t="shared" si="43"/>
        <v>8.1506613295951799E-9</v>
      </c>
      <c r="N170">
        <f t="shared" si="50"/>
        <v>2.444562339686326E-41</v>
      </c>
      <c r="O170">
        <f t="shared" si="50"/>
        <v>2.2446300914118693E-34</v>
      </c>
      <c r="P170">
        <f t="shared" si="50"/>
        <v>5.1833043718489933E-23</v>
      </c>
      <c r="Q170">
        <f t="shared" si="50"/>
        <v>5.4227561949041141E-14</v>
      </c>
      <c r="R170">
        <f t="shared" si="47"/>
        <v>33.358847088377956</v>
      </c>
      <c r="S170">
        <f t="shared" si="44"/>
        <v>-9.8851668638732235</v>
      </c>
      <c r="T170">
        <f t="shared" si="48"/>
        <v>97.716523926617185</v>
      </c>
    </row>
    <row r="171" spans="1:20" x14ac:dyDescent="0.25">
      <c r="A171">
        <f t="shared" si="49"/>
        <v>947.94999999999277</v>
      </c>
      <c r="B171">
        <v>246</v>
      </c>
      <c r="C171">
        <f t="shared" si="41"/>
        <v>204.35574383590665</v>
      </c>
      <c r="D171">
        <f t="shared" si="42"/>
        <v>289.58991379389113</v>
      </c>
      <c r="E171">
        <f t="shared" si="45"/>
        <v>41.644256164093349</v>
      </c>
      <c r="F171">
        <f t="shared" si="46"/>
        <v>4.4877698670909422E-4</v>
      </c>
      <c r="G171">
        <f t="shared" si="46"/>
        <v>0.23935500029698603</v>
      </c>
      <c r="H171">
        <f t="shared" si="46"/>
        <v>31.687883772045652</v>
      </c>
      <c r="I171">
        <f t="shared" si="46"/>
        <v>2.5299355272715962</v>
      </c>
      <c r="J171">
        <f t="shared" si="43"/>
        <v>9.657466553589754E-32</v>
      </c>
      <c r="K171">
        <f t="shared" si="40"/>
        <v>1.2822097742456454E-25</v>
      </c>
      <c r="L171">
        <f t="shared" si="40"/>
        <v>5.1679767256205048E-16</v>
      </c>
      <c r="M171">
        <f t="shared" si="43"/>
        <v>1.0914790868876702E-8</v>
      </c>
      <c r="N171">
        <f t="shared" si="50"/>
        <v>4.7014051188197857E-41</v>
      </c>
      <c r="O171">
        <f t="shared" si="50"/>
        <v>4.0687873463906349E-34</v>
      </c>
      <c r="P171">
        <f t="shared" si="50"/>
        <v>8.369422296554182E-23</v>
      </c>
      <c r="Q171">
        <f t="shared" si="50"/>
        <v>7.8321790271388593E-14</v>
      </c>
      <c r="R171">
        <f t="shared" si="47"/>
        <v>34.457623087515806</v>
      </c>
      <c r="S171">
        <f t="shared" si="44"/>
        <v>7.186633076577543</v>
      </c>
      <c r="T171">
        <f t="shared" si="48"/>
        <v>51.647694977358398</v>
      </c>
    </row>
    <row r="172" spans="1:20" x14ac:dyDescent="0.25">
      <c r="A172">
        <f t="shared" si="49"/>
        <v>947.99999999999272</v>
      </c>
      <c r="B172">
        <v>236</v>
      </c>
      <c r="C172">
        <f t="shared" si="41"/>
        <v>204.18516789631803</v>
      </c>
      <c r="D172">
        <f t="shared" si="42"/>
        <v>289.53991379389117</v>
      </c>
      <c r="E172">
        <f t="shared" si="45"/>
        <v>31.814832103681965</v>
      </c>
      <c r="F172">
        <f t="shared" si="46"/>
        <v>6.0665165043292816E-4</v>
      </c>
      <c r="G172">
        <f t="shared" si="46"/>
        <v>0.29627157227010137</v>
      </c>
      <c r="H172">
        <f t="shared" si="46"/>
        <v>33.019936669360256</v>
      </c>
      <c r="I172">
        <f t="shared" si="46"/>
        <v>2.2331342555545826</v>
      </c>
      <c r="J172">
        <f t="shared" si="43"/>
        <v>1.7191529052730703E-31</v>
      </c>
      <c r="K172">
        <f t="shared" si="40"/>
        <v>2.1501732652331205E-25</v>
      </c>
      <c r="L172">
        <f t="shared" si="40"/>
        <v>7.719754364606305E-16</v>
      </c>
      <c r="M172">
        <f t="shared" si="43"/>
        <v>1.4583847310567776E-8</v>
      </c>
      <c r="N172">
        <f t="shared" ref="N172:Q191" si="51">N$5*EXP(-(($D172-N$6)^2)/(2*N$7^2))</f>
        <v>9.0216994274552924E-41</v>
      </c>
      <c r="O172">
        <f t="shared" si="51"/>
        <v>7.3590088059645174E-34</v>
      </c>
      <c r="P172">
        <f t="shared" si="51"/>
        <v>1.348398839812761E-22</v>
      </c>
      <c r="Q172">
        <f t="shared" si="51"/>
        <v>1.1287018885794006E-13</v>
      </c>
      <c r="R172">
        <f t="shared" si="47"/>
        <v>35.549949163419335</v>
      </c>
      <c r="S172">
        <f t="shared" si="44"/>
        <v>-3.7351170597373695</v>
      </c>
      <c r="T172">
        <f t="shared" si="48"/>
        <v>13.951099449941132</v>
      </c>
    </row>
    <row r="173" spans="1:20" x14ac:dyDescent="0.25">
      <c r="A173">
        <f t="shared" si="49"/>
        <v>948.04999999999268</v>
      </c>
      <c r="B173">
        <v>231</v>
      </c>
      <c r="C173">
        <f t="shared" si="41"/>
        <v>204.01459195672896</v>
      </c>
      <c r="D173">
        <f t="shared" si="42"/>
        <v>289.48991379389122</v>
      </c>
      <c r="E173">
        <f t="shared" si="45"/>
        <v>26.985408043271036</v>
      </c>
      <c r="F173">
        <f t="shared" si="46"/>
        <v>8.1735471334911129E-4</v>
      </c>
      <c r="G173">
        <f t="shared" si="46"/>
        <v>0.36551048740524994</v>
      </c>
      <c r="H173">
        <f t="shared" si="46"/>
        <v>34.294274373187612</v>
      </c>
      <c r="I173">
        <f t="shared" si="46"/>
        <v>1.9646382535065356</v>
      </c>
      <c r="J173">
        <f t="shared" si="43"/>
        <v>3.0535140120678224E-31</v>
      </c>
      <c r="K173">
        <f t="shared" si="40"/>
        <v>3.5976751883914362E-25</v>
      </c>
      <c r="L173">
        <f t="shared" si="40"/>
        <v>1.1505898359555366E-15</v>
      </c>
      <c r="M173">
        <f t="shared" si="43"/>
        <v>1.9442983941148947E-8</v>
      </c>
      <c r="N173">
        <f t="shared" si="51"/>
        <v>1.7273611618704401E-40</v>
      </c>
      <c r="O173">
        <f t="shared" si="51"/>
        <v>1.3280296519111772E-33</v>
      </c>
      <c r="P173">
        <f t="shared" si="51"/>
        <v>2.1675812102043449E-22</v>
      </c>
      <c r="Q173">
        <f t="shared" si="51"/>
        <v>1.6229682222575172E-13</v>
      </c>
      <c r="R173">
        <f t="shared" si="47"/>
        <v>36.625240488255898</v>
      </c>
      <c r="S173">
        <f t="shared" si="44"/>
        <v>-9.6398324449848616</v>
      </c>
      <c r="T173">
        <f t="shared" si="48"/>
        <v>92.926369567382821</v>
      </c>
    </row>
    <row r="174" spans="1:20" x14ac:dyDescent="0.25">
      <c r="A174">
        <f t="shared" si="49"/>
        <v>948.09999999999263</v>
      </c>
      <c r="B174">
        <v>224</v>
      </c>
      <c r="C174">
        <f t="shared" si="41"/>
        <v>203.84401601714035</v>
      </c>
      <c r="D174">
        <f t="shared" si="42"/>
        <v>289.43991379389126</v>
      </c>
      <c r="E174">
        <f t="shared" si="45"/>
        <v>20.155983982859652</v>
      </c>
      <c r="F174">
        <f t="shared" si="46"/>
        <v>1.0976001100429086E-3</v>
      </c>
      <c r="G174">
        <f t="shared" si="46"/>
        <v>0.44944037614578797</v>
      </c>
      <c r="H174">
        <f t="shared" si="46"/>
        <v>35.500084182910314</v>
      </c>
      <c r="I174">
        <f t="shared" si="46"/>
        <v>1.7227122461934679</v>
      </c>
      <c r="J174">
        <f t="shared" si="43"/>
        <v>5.411522243471645E-31</v>
      </c>
      <c r="K174">
        <f t="shared" si="40"/>
        <v>6.0062660203343766E-25</v>
      </c>
      <c r="L174">
        <f t="shared" si="40"/>
        <v>1.711085471240456E-15</v>
      </c>
      <c r="M174">
        <f t="shared" si="43"/>
        <v>2.5863532717321818E-8</v>
      </c>
      <c r="N174">
        <f t="shared" si="51"/>
        <v>3.299985764981065E-40</v>
      </c>
      <c r="O174">
        <f t="shared" si="51"/>
        <v>2.39127949728388E-33</v>
      </c>
      <c r="P174">
        <f t="shared" si="51"/>
        <v>3.4766942880527571E-22</v>
      </c>
      <c r="Q174">
        <f t="shared" si="51"/>
        <v>2.3284928036466623E-13</v>
      </c>
      <c r="R174">
        <f t="shared" si="47"/>
        <v>37.673334431223381</v>
      </c>
      <c r="S174">
        <f t="shared" si="44"/>
        <v>-17.517350448363729</v>
      </c>
      <c r="T174">
        <f t="shared" si="48"/>
        <v>306.8575667307889</v>
      </c>
    </row>
    <row r="175" spans="1:20" x14ac:dyDescent="0.25">
      <c r="A175">
        <f t="shared" si="49"/>
        <v>948.14999999999259</v>
      </c>
      <c r="B175">
        <v>249</v>
      </c>
      <c r="C175">
        <f t="shared" si="41"/>
        <v>203.67344007755173</v>
      </c>
      <c r="D175">
        <f t="shared" si="42"/>
        <v>289.38991379389131</v>
      </c>
      <c r="E175">
        <f t="shared" si="45"/>
        <v>45.326559922448268</v>
      </c>
      <c r="F175">
        <f t="shared" si="46"/>
        <v>1.4690618985987918E-3</v>
      </c>
      <c r="G175">
        <f t="shared" si="46"/>
        <v>0.5508162076908073</v>
      </c>
      <c r="H175">
        <f t="shared" si="46"/>
        <v>36.626846666674894</v>
      </c>
      <c r="I175">
        <f t="shared" si="46"/>
        <v>1.5055849631992182</v>
      </c>
      <c r="J175">
        <f t="shared" si="43"/>
        <v>9.569144164377092E-31</v>
      </c>
      <c r="K175">
        <f t="shared" si="40"/>
        <v>1.0005096796922241E-24</v>
      </c>
      <c r="L175">
        <f t="shared" si="40"/>
        <v>2.5389666314088947E-15</v>
      </c>
      <c r="M175">
        <f t="shared" si="43"/>
        <v>3.4327872763842222E-8</v>
      </c>
      <c r="N175">
        <f t="shared" si="51"/>
        <v>6.29035420975601E-40</v>
      </c>
      <c r="O175">
        <f t="shared" si="51"/>
        <v>4.2962250940756747E-33</v>
      </c>
      <c r="P175">
        <f t="shared" si="51"/>
        <v>5.5640592937949391E-22</v>
      </c>
      <c r="Q175">
        <f t="shared" si="51"/>
        <v>3.3332961648945143E-13</v>
      </c>
      <c r="R175">
        <f t="shared" si="47"/>
        <v>38.684716933791726</v>
      </c>
      <c r="S175">
        <f t="shared" si="44"/>
        <v>6.641842988656542</v>
      </c>
      <c r="T175">
        <f t="shared" si="48"/>
        <v>44.114078285966066</v>
      </c>
    </row>
    <row r="176" spans="1:20" x14ac:dyDescent="0.25">
      <c r="A176">
        <f t="shared" si="49"/>
        <v>948.19999999999254</v>
      </c>
      <c r="B176">
        <v>242</v>
      </c>
      <c r="C176">
        <f t="shared" si="41"/>
        <v>203.50286413796312</v>
      </c>
      <c r="D176">
        <f t="shared" si="42"/>
        <v>289.33991379389136</v>
      </c>
      <c r="E176">
        <f t="shared" si="45"/>
        <v>38.497135862036885</v>
      </c>
      <c r="F176">
        <f t="shared" si="46"/>
        <v>1.9597398819718183E-3</v>
      </c>
      <c r="G176">
        <f t="shared" si="46"/>
        <v>0.67282747707295154</v>
      </c>
      <c r="H176">
        <f t="shared" si="46"/>
        <v>37.664487329283631</v>
      </c>
      <c r="I176">
        <f t="shared" si="46"/>
        <v>1.3114754913062447</v>
      </c>
      <c r="J176">
        <f t="shared" si="43"/>
        <v>1.688343717307305E-30</v>
      </c>
      <c r="K176">
        <f t="shared" si="40"/>
        <v>1.6629230184334845E-24</v>
      </c>
      <c r="L176">
        <f t="shared" si="40"/>
        <v>3.7590352780281527E-15</v>
      </c>
      <c r="M176">
        <f t="shared" si="43"/>
        <v>4.5461112297292546E-8</v>
      </c>
      <c r="N176">
        <f t="shared" si="51"/>
        <v>1.196388569236261E-39</v>
      </c>
      <c r="O176">
        <f t="shared" si="51"/>
        <v>7.7015445799375334E-33</v>
      </c>
      <c r="P176">
        <f t="shared" si="51"/>
        <v>8.884870736147576E-22</v>
      </c>
      <c r="Q176">
        <f t="shared" si="51"/>
        <v>4.7610969399279195E-13</v>
      </c>
      <c r="R176">
        <f t="shared" si="47"/>
        <v>39.6507500830064</v>
      </c>
      <c r="S176">
        <f t="shared" si="44"/>
        <v>-1.1536142209695157</v>
      </c>
      <c r="T176">
        <f t="shared" si="48"/>
        <v>1.3308257708231026</v>
      </c>
    </row>
    <row r="177" spans="1:20" x14ac:dyDescent="0.25">
      <c r="A177">
        <f t="shared" si="49"/>
        <v>948.2499999999925</v>
      </c>
      <c r="B177">
        <v>236</v>
      </c>
      <c r="C177">
        <f t="shared" si="41"/>
        <v>203.33228819837404</v>
      </c>
      <c r="D177">
        <f t="shared" si="42"/>
        <v>289.2899137938914</v>
      </c>
      <c r="E177">
        <f t="shared" si="45"/>
        <v>32.667711801625956</v>
      </c>
      <c r="F177">
        <f t="shared" si="46"/>
        <v>2.6056684191546947E-3</v>
      </c>
      <c r="G177">
        <f t="shared" si="46"/>
        <v>0.81914938537932713</v>
      </c>
      <c r="H177">
        <f t="shared" si="46"/>
        <v>38.603525882204337</v>
      </c>
      <c r="I177">
        <f t="shared" si="46"/>
        <v>1.138616497115887</v>
      </c>
      <c r="J177">
        <f t="shared" si="43"/>
        <v>2.9722323280730071E-30</v>
      </c>
      <c r="K177">
        <f t="shared" si="40"/>
        <v>2.7577641022843609E-24</v>
      </c>
      <c r="L177">
        <f t="shared" si="40"/>
        <v>5.553028837760661E-15</v>
      </c>
      <c r="M177">
        <f t="shared" si="43"/>
        <v>6.0071343064532352E-8</v>
      </c>
      <c r="N177">
        <f t="shared" si="51"/>
        <v>2.2704060093497478E-39</v>
      </c>
      <c r="O177">
        <f t="shared" si="51"/>
        <v>1.3775353700864694E-32</v>
      </c>
      <c r="P177">
        <f t="shared" si="51"/>
        <v>1.4156131784604742E-21</v>
      </c>
      <c r="Q177">
        <f t="shared" si="51"/>
        <v>6.7853814103260404E-13</v>
      </c>
      <c r="R177">
        <f t="shared" si="47"/>
        <v>40.563897493190737</v>
      </c>
      <c r="S177">
        <f t="shared" si="44"/>
        <v>-7.8961856915647815</v>
      </c>
      <c r="T177">
        <f t="shared" si="48"/>
        <v>62.349748475672385</v>
      </c>
    </row>
    <row r="178" spans="1:20" x14ac:dyDescent="0.25">
      <c r="A178">
        <f t="shared" si="49"/>
        <v>948.29999999999245</v>
      </c>
      <c r="B178">
        <v>249</v>
      </c>
      <c r="C178">
        <f t="shared" si="41"/>
        <v>203.16171225878543</v>
      </c>
      <c r="D178">
        <f t="shared" si="42"/>
        <v>289.23991379389145</v>
      </c>
      <c r="E178">
        <f t="shared" si="45"/>
        <v>45.838287741214572</v>
      </c>
      <c r="F178">
        <f t="shared" si="46"/>
        <v>3.4530450978479056E-3</v>
      </c>
      <c r="G178">
        <f t="shared" si="46"/>
        <v>0.99399656396977243</v>
      </c>
      <c r="H178">
        <f t="shared" si="46"/>
        <v>39.435220039047195</v>
      </c>
      <c r="I178">
        <f t="shared" si="46"/>
        <v>0.98527428348614077</v>
      </c>
      <c r="J178">
        <f t="shared" si="43"/>
        <v>5.220820479024594E-30</v>
      </c>
      <c r="K178">
        <f t="shared" si="40"/>
        <v>4.5632703815681769E-24</v>
      </c>
      <c r="L178">
        <f t="shared" si="40"/>
        <v>8.1849791055938388E-15</v>
      </c>
      <c r="M178">
        <f t="shared" si="43"/>
        <v>7.9200649917818028E-8</v>
      </c>
      <c r="N178">
        <f t="shared" si="51"/>
        <v>4.299014591787432E-39</v>
      </c>
      <c r="O178">
        <f t="shared" si="51"/>
        <v>2.4584523933750841E-32</v>
      </c>
      <c r="P178">
        <f t="shared" si="51"/>
        <v>2.2504646691452997E-21</v>
      </c>
      <c r="Q178">
        <f t="shared" si="51"/>
        <v>9.6488515349034107E-13</v>
      </c>
      <c r="R178">
        <f t="shared" si="47"/>
        <v>41.417944010802586</v>
      </c>
      <c r="S178">
        <f t="shared" si="44"/>
        <v>4.4203437304119859</v>
      </c>
      <c r="T178">
        <f t="shared" si="48"/>
        <v>19.539438694992551</v>
      </c>
    </row>
    <row r="179" spans="1:20" x14ac:dyDescent="0.25">
      <c r="A179">
        <f t="shared" si="49"/>
        <v>948.34999999999241</v>
      </c>
      <c r="B179">
        <v>246</v>
      </c>
      <c r="C179">
        <f t="shared" si="41"/>
        <v>202.99113631919681</v>
      </c>
      <c r="D179">
        <f t="shared" si="42"/>
        <v>289.18991379389149</v>
      </c>
      <c r="E179">
        <f t="shared" si="45"/>
        <v>43.008863680803188</v>
      </c>
      <c r="F179">
        <f t="shared" si="46"/>
        <v>4.5608704257881754E-3</v>
      </c>
      <c r="G179">
        <f t="shared" si="46"/>
        <v>1.2021787283280005</v>
      </c>
      <c r="H179">
        <f t="shared" si="46"/>
        <v>40.151700795850751</v>
      </c>
      <c r="I179">
        <f t="shared" si="46"/>
        <v>0.84976571657059907</v>
      </c>
      <c r="J179">
        <f t="shared" si="43"/>
        <v>9.1501641538953543E-30</v>
      </c>
      <c r="K179">
        <f t="shared" si="40"/>
        <v>7.534065807363287E-24</v>
      </c>
      <c r="L179">
        <f t="shared" si="40"/>
        <v>1.2037584265494124E-14</v>
      </c>
      <c r="M179">
        <f t="shared" si="43"/>
        <v>1.0418957531781437E-7</v>
      </c>
      <c r="N179">
        <f t="shared" si="51"/>
        <v>8.1221018232402455E-39</v>
      </c>
      <c r="O179">
        <f t="shared" si="51"/>
        <v>4.3777904127489349E-32</v>
      </c>
      <c r="P179">
        <f t="shared" si="51"/>
        <v>3.5697180918564227E-21</v>
      </c>
      <c r="Q179">
        <f t="shared" si="51"/>
        <v>1.3690241282861665E-12</v>
      </c>
      <c r="R179">
        <f t="shared" si="47"/>
        <v>42.208206215366104</v>
      </c>
      <c r="S179">
        <f t="shared" si="44"/>
        <v>0.80065746543708372</v>
      </c>
      <c r="T179">
        <f t="shared" si="48"/>
        <v>0.64105237696013495</v>
      </c>
    </row>
    <row r="180" spans="1:20" x14ac:dyDescent="0.25">
      <c r="A180">
        <f t="shared" si="49"/>
        <v>948.39999999999236</v>
      </c>
      <c r="B180">
        <v>257</v>
      </c>
      <c r="C180">
        <f t="shared" si="41"/>
        <v>202.8205603796082</v>
      </c>
      <c r="D180">
        <f t="shared" si="42"/>
        <v>289.13991379389154</v>
      </c>
      <c r="E180">
        <f t="shared" si="45"/>
        <v>54.179439620391804</v>
      </c>
      <c r="F180">
        <f t="shared" si="46"/>
        <v>6.004206225488213E-3</v>
      </c>
      <c r="G180">
        <f t="shared" si="46"/>
        <v>1.4491574633768631</v>
      </c>
      <c r="H180">
        <f t="shared" si="46"/>
        <v>40.746096273803509</v>
      </c>
      <c r="I180">
        <f t="shared" si="46"/>
        <v>0.73047212286196683</v>
      </c>
      <c r="J180">
        <f t="shared" si="43"/>
        <v>1.6001221228841206E-29</v>
      </c>
      <c r="K180">
        <f t="shared" si="40"/>
        <v>1.2411284624955498E-23</v>
      </c>
      <c r="L180">
        <f t="shared" si="40"/>
        <v>1.7664250887583817E-14</v>
      </c>
      <c r="M180">
        <f t="shared" si="43"/>
        <v>1.3675836789475385E-7</v>
      </c>
      <c r="N180">
        <f t="shared" si="51"/>
        <v>1.5310947214317435E-38</v>
      </c>
      <c r="O180">
        <f t="shared" si="51"/>
        <v>7.7782562706813518E-32</v>
      </c>
      <c r="P180">
        <f t="shared" si="51"/>
        <v>5.6497568892226312E-21</v>
      </c>
      <c r="Q180">
        <f t="shared" si="51"/>
        <v>1.9381201629571828E-12</v>
      </c>
      <c r="R180">
        <f t="shared" si="47"/>
        <v>42.931730203028152</v>
      </c>
      <c r="S180">
        <f t="shared" si="44"/>
        <v>11.247709417363652</v>
      </c>
      <c r="T180">
        <f t="shared" si="48"/>
        <v>126.51096713745098</v>
      </c>
    </row>
    <row r="181" spans="1:20" x14ac:dyDescent="0.25">
      <c r="A181">
        <f t="shared" si="49"/>
        <v>948.44999999999231</v>
      </c>
      <c r="B181">
        <v>234</v>
      </c>
      <c r="C181">
        <f t="shared" si="41"/>
        <v>202.64998444001958</v>
      </c>
      <c r="D181">
        <f t="shared" si="42"/>
        <v>289.08991379389158</v>
      </c>
      <c r="E181">
        <f t="shared" si="45"/>
        <v>31.35001555998042</v>
      </c>
      <c r="F181">
        <f t="shared" si="46"/>
        <v>7.8781790955456451E-3</v>
      </c>
      <c r="G181">
        <f t="shared" si="46"/>
        <v>1.7411031416550904</v>
      </c>
      <c r="H181">
        <f t="shared" si="46"/>
        <v>41.212641401236695</v>
      </c>
      <c r="I181">
        <f t="shared" si="46"/>
        <v>0.62585030758290905</v>
      </c>
      <c r="J181">
        <f t="shared" si="43"/>
        <v>2.7919747928173579E-29</v>
      </c>
      <c r="K181">
        <f t="shared" si="40"/>
        <v>2.0400376387728522E-23</v>
      </c>
      <c r="L181">
        <f t="shared" si="40"/>
        <v>2.5863376828610935E-14</v>
      </c>
      <c r="M181">
        <f t="shared" si="43"/>
        <v>1.7910910737038327E-7</v>
      </c>
      <c r="N181">
        <f t="shared" si="51"/>
        <v>2.8798496020649874E-38</v>
      </c>
      <c r="O181">
        <f t="shared" si="51"/>
        <v>1.3789345354884171E-31</v>
      </c>
      <c r="P181">
        <f t="shared" si="51"/>
        <v>8.9219486515069139E-21</v>
      </c>
      <c r="Q181">
        <f t="shared" si="51"/>
        <v>2.7376909223796933E-12</v>
      </c>
      <c r="R181">
        <f t="shared" si="47"/>
        <v>43.587473208682113</v>
      </c>
      <c r="S181">
        <f t="shared" si="44"/>
        <v>-12.237457648701692</v>
      </c>
      <c r="T181">
        <f t="shared" si="48"/>
        <v>149.75536970376754</v>
      </c>
    </row>
    <row r="182" spans="1:20" x14ac:dyDescent="0.25">
      <c r="A182">
        <f t="shared" si="49"/>
        <v>948.49999999999227</v>
      </c>
      <c r="B182">
        <v>258</v>
      </c>
      <c r="C182">
        <f t="shared" si="41"/>
        <v>202.47940850043051</v>
      </c>
      <c r="D182">
        <f t="shared" si="42"/>
        <v>289.03991379389163</v>
      </c>
      <c r="E182">
        <f t="shared" si="45"/>
        <v>55.520591499569491</v>
      </c>
      <c r="F182">
        <f t="shared" si="46"/>
        <v>1.0302876193383482E-2</v>
      </c>
      <c r="G182">
        <f t="shared" si="46"/>
        <v>2.0849507616735439</v>
      </c>
      <c r="H182">
        <f t="shared" si="46"/>
        <v>41.546770987761512</v>
      </c>
      <c r="I182">
        <f t="shared" si="46"/>
        <v>0.53444088701115799</v>
      </c>
      <c r="J182">
        <f t="shared" si="43"/>
        <v>4.8607577263863966E-29</v>
      </c>
      <c r="K182">
        <f t="shared" si="40"/>
        <v>3.3457519838295814E-23</v>
      </c>
      <c r="L182">
        <f t="shared" si="40"/>
        <v>3.7784123278212946E-14</v>
      </c>
      <c r="M182">
        <f t="shared" si="43"/>
        <v>2.3405372034172713E-7</v>
      </c>
      <c r="N182">
        <f t="shared" si="51"/>
        <v>5.4047010273781693E-38</v>
      </c>
      <c r="O182">
        <f t="shared" si="51"/>
        <v>2.4391537046817802E-31</v>
      </c>
      <c r="P182">
        <f t="shared" si="51"/>
        <v>1.4058008364389664E-20</v>
      </c>
      <c r="Q182">
        <f t="shared" si="51"/>
        <v>3.8585332863279566E-12</v>
      </c>
      <c r="R182">
        <f t="shared" si="47"/>
        <v>44.176465746697211</v>
      </c>
      <c r="S182">
        <f t="shared" si="44"/>
        <v>11.34412575287228</v>
      </c>
      <c r="T182">
        <f t="shared" si="48"/>
        <v>128.68918909698007</v>
      </c>
    </row>
    <row r="183" spans="1:20" x14ac:dyDescent="0.25">
      <c r="A183">
        <f t="shared" si="49"/>
        <v>948.54999999999222</v>
      </c>
      <c r="B183">
        <v>268</v>
      </c>
      <c r="C183">
        <f t="shared" si="41"/>
        <v>202.30883256084189</v>
      </c>
      <c r="D183">
        <f t="shared" si="42"/>
        <v>288.98991379389167</v>
      </c>
      <c r="E183">
        <f t="shared" si="45"/>
        <v>65.691167439158107</v>
      </c>
      <c r="F183">
        <f t="shared" si="46"/>
        <v>1.3429303697941661E-2</v>
      </c>
      <c r="G183">
        <f t="shared" si="46"/>
        <v>2.4884532701594857</v>
      </c>
      <c r="H183">
        <f t="shared" si="46"/>
        <v>41.745194089550843</v>
      </c>
      <c r="I183">
        <f t="shared" si="46"/>
        <v>0.45487415818983634</v>
      </c>
      <c r="J183">
        <f t="shared" si="43"/>
        <v>8.4436568704155473E-29</v>
      </c>
      <c r="K183">
        <f t="shared" si="40"/>
        <v>5.4749912190812626E-23</v>
      </c>
      <c r="L183">
        <f t="shared" si="40"/>
        <v>5.5076659358330233E-14</v>
      </c>
      <c r="M183">
        <f t="shared" si="43"/>
        <v>3.0517401179309634E-7</v>
      </c>
      <c r="N183">
        <f t="shared" si="51"/>
        <v>1.0120632646209171E-37</v>
      </c>
      <c r="O183">
        <f t="shared" si="51"/>
        <v>4.3049568949417204E-31</v>
      </c>
      <c r="P183">
        <f t="shared" si="51"/>
        <v>2.2101512448022352E-20</v>
      </c>
      <c r="Q183">
        <f t="shared" si="51"/>
        <v>5.4261801117750439E-12</v>
      </c>
      <c r="R183">
        <f t="shared" si="47"/>
        <v>44.701951126777608</v>
      </c>
      <c r="S183">
        <f t="shared" si="44"/>
        <v>20.989216312380499</v>
      </c>
      <c r="T183">
        <f t="shared" si="48"/>
        <v>440.54720140789965</v>
      </c>
    </row>
    <row r="184" spans="1:20" x14ac:dyDescent="0.25">
      <c r="A184">
        <f t="shared" si="49"/>
        <v>948.59999999999218</v>
      </c>
      <c r="B184">
        <v>268</v>
      </c>
      <c r="C184">
        <f t="shared" si="41"/>
        <v>202.13825662125328</v>
      </c>
      <c r="D184">
        <f t="shared" si="42"/>
        <v>288.93991379389172</v>
      </c>
      <c r="E184">
        <f t="shared" si="45"/>
        <v>65.861743378746723</v>
      </c>
      <c r="F184">
        <f t="shared" si="46"/>
        <v>1.7446603540765743E-2</v>
      </c>
      <c r="G184">
        <f t="shared" si="46"/>
        <v>2.9602307040766651</v>
      </c>
      <c r="H184">
        <f t="shared" si="46"/>
        <v>41.805947971790694</v>
      </c>
      <c r="I184">
        <f t="shared" si="46"/>
        <v>0.38587375054714002</v>
      </c>
      <c r="J184">
        <f t="shared" si="43"/>
        <v>1.4634951799769411E-28</v>
      </c>
      <c r="K184">
        <f t="shared" si="40"/>
        <v>8.9393764980268285E-23</v>
      </c>
      <c r="L184">
        <f t="shared" si="40"/>
        <v>8.0105060069304136E-14</v>
      </c>
      <c r="M184">
        <f t="shared" si="43"/>
        <v>3.9702116925616034E-7</v>
      </c>
      <c r="N184">
        <f t="shared" si="51"/>
        <v>1.8909400774936327E-37</v>
      </c>
      <c r="O184">
        <f t="shared" si="51"/>
        <v>7.5811059291807815E-31</v>
      </c>
      <c r="P184">
        <f t="shared" si="51"/>
        <v>3.4670037399344381E-20</v>
      </c>
      <c r="Q184">
        <f t="shared" si="51"/>
        <v>7.6137792038494472E-12</v>
      </c>
      <c r="R184">
        <f t="shared" si="47"/>
        <v>45.169499426984132</v>
      </c>
      <c r="S184">
        <f t="shared" si="44"/>
        <v>20.692243951762592</v>
      </c>
      <c r="T184">
        <f t="shared" si="48"/>
        <v>428.16895975925559</v>
      </c>
    </row>
    <row r="185" spans="1:20" x14ac:dyDescent="0.25">
      <c r="A185">
        <f t="shared" si="49"/>
        <v>948.64999999999213</v>
      </c>
      <c r="B185">
        <v>248</v>
      </c>
      <c r="C185">
        <f t="shared" si="41"/>
        <v>201.96768068166466</v>
      </c>
      <c r="D185">
        <f t="shared" si="42"/>
        <v>288.88991379389176</v>
      </c>
      <c r="E185">
        <f t="shared" si="45"/>
        <v>46.03231931833534</v>
      </c>
      <c r="F185">
        <f t="shared" si="46"/>
        <v>2.2590751156912923E-2</v>
      </c>
      <c r="G185">
        <f t="shared" si="46"/>
        <v>3.5098132628389394</v>
      </c>
      <c r="H185">
        <f t="shared" si="46"/>
        <v>41.728430430907174</v>
      </c>
      <c r="I185">
        <f t="shared" si="46"/>
        <v>0.32625831603792976</v>
      </c>
      <c r="J185">
        <f t="shared" si="43"/>
        <v>2.5309649766710631E-28</v>
      </c>
      <c r="K185">
        <f t="shared" si="40"/>
        <v>1.4563479522370415E-22</v>
      </c>
      <c r="L185">
        <f t="shared" si="40"/>
        <v>1.1624825148169112E-13</v>
      </c>
      <c r="M185">
        <f t="shared" si="43"/>
        <v>5.1536378861371741E-7</v>
      </c>
      <c r="N185">
        <f t="shared" si="51"/>
        <v>3.5251856274212782E-37</v>
      </c>
      <c r="O185">
        <f t="shared" si="51"/>
        <v>1.3320804105282275E-30</v>
      </c>
      <c r="P185">
        <f t="shared" si="51"/>
        <v>5.426511715143574E-20</v>
      </c>
      <c r="Q185">
        <f t="shared" si="51"/>
        <v>1.0659589253717935E-11</v>
      </c>
      <c r="R185">
        <f t="shared" si="47"/>
        <v>45.587093276315514</v>
      </c>
      <c r="S185">
        <f t="shared" si="44"/>
        <v>0.44522604201982574</v>
      </c>
      <c r="T185">
        <f t="shared" si="48"/>
        <v>0.19822622849263963</v>
      </c>
    </row>
    <row r="186" spans="1:20" x14ac:dyDescent="0.25">
      <c r="A186">
        <f t="shared" si="49"/>
        <v>948.69999999999209</v>
      </c>
      <c r="B186">
        <v>257</v>
      </c>
      <c r="C186">
        <f t="shared" si="41"/>
        <v>201.79710474207559</v>
      </c>
      <c r="D186">
        <f t="shared" si="42"/>
        <v>288.83991379389181</v>
      </c>
      <c r="E186">
        <f t="shared" si="45"/>
        <v>55.202895257924411</v>
      </c>
      <c r="F186">
        <f t="shared" si="46"/>
        <v>2.9154985776703075E-2</v>
      </c>
      <c r="G186">
        <f t="shared" si="46"/>
        <v>4.1476762058095957</v>
      </c>
      <c r="H186">
        <f t="shared" si="46"/>
        <v>41.51340973219574</v>
      </c>
      <c r="I186">
        <f t="shared" si="46"/>
        <v>0.27494151848821841</v>
      </c>
      <c r="J186">
        <f t="shared" si="43"/>
        <v>4.3673207939874314E-28</v>
      </c>
      <c r="K186">
        <f t="shared" si="40"/>
        <v>2.367321209851882E-22</v>
      </c>
      <c r="L186">
        <f t="shared" si="40"/>
        <v>1.6832438139633139E-13</v>
      </c>
      <c r="M186">
        <f t="shared" si="43"/>
        <v>6.6749536621124482E-7</v>
      </c>
      <c r="N186">
        <f t="shared" si="51"/>
        <v>6.5572287433781054E-37</v>
      </c>
      <c r="O186">
        <f t="shared" si="51"/>
        <v>2.3354062452723696E-30</v>
      </c>
      <c r="P186">
        <f t="shared" si="51"/>
        <v>8.4746407823690845E-20</v>
      </c>
      <c r="Q186">
        <f t="shared" si="51"/>
        <v>1.4890688589760325E-11</v>
      </c>
      <c r="R186">
        <f t="shared" si="47"/>
        <v>45.965183109780689</v>
      </c>
      <c r="S186">
        <f t="shared" si="44"/>
        <v>9.2377121481437214</v>
      </c>
      <c r="T186">
        <f t="shared" si="48"/>
        <v>85.335325731962087</v>
      </c>
    </row>
    <row r="187" spans="1:20" x14ac:dyDescent="0.25">
      <c r="A187">
        <f t="shared" si="49"/>
        <v>948.74999999999204</v>
      </c>
      <c r="B187">
        <v>242</v>
      </c>
      <c r="C187">
        <f t="shared" si="41"/>
        <v>201.62652880248697</v>
      </c>
      <c r="D187">
        <f t="shared" si="42"/>
        <v>288.78991379389186</v>
      </c>
      <c r="E187">
        <f t="shared" si="45"/>
        <v>40.373471197513027</v>
      </c>
      <c r="F187">
        <f t="shared" si="46"/>
        <v>3.7502254668397864E-2</v>
      </c>
      <c r="G187">
        <f t="shared" si="46"/>
        <v>4.8852642739611269</v>
      </c>
      <c r="H187">
        <f t="shared" si="46"/>
        <v>41.163011933516707</v>
      </c>
      <c r="I187">
        <f t="shared" si="46"/>
        <v>0.23093057994052602</v>
      </c>
      <c r="J187">
        <f t="shared" si="43"/>
        <v>7.519313123971792E-28</v>
      </c>
      <c r="K187">
        <f t="shared" si="40"/>
        <v>3.8395767018759376E-22</v>
      </c>
      <c r="L187">
        <f t="shared" si="40"/>
        <v>2.4318777755830376E-13</v>
      </c>
      <c r="M187">
        <f t="shared" si="43"/>
        <v>8.6261445039941999E-7</v>
      </c>
      <c r="N187">
        <f t="shared" si="51"/>
        <v>1.2170062147799562E-36</v>
      </c>
      <c r="O187">
        <f t="shared" si="51"/>
        <v>4.0853432502925705E-30</v>
      </c>
      <c r="P187">
        <f t="shared" si="51"/>
        <v>1.3205534110312815E-19</v>
      </c>
      <c r="Q187">
        <f t="shared" si="51"/>
        <v>2.0755022627225878E-11</v>
      </c>
      <c r="R187">
        <f t="shared" si="47"/>
        <v>46.316709904722202</v>
      </c>
      <c r="S187">
        <f t="shared" si="44"/>
        <v>-5.9432387072091757</v>
      </c>
      <c r="T187">
        <f t="shared" si="48"/>
        <v>35.322086330869396</v>
      </c>
    </row>
    <row r="188" spans="1:20" x14ac:dyDescent="0.25">
      <c r="A188">
        <f t="shared" si="49"/>
        <v>948.799999999992</v>
      </c>
      <c r="B188">
        <v>262</v>
      </c>
      <c r="C188">
        <f t="shared" si="41"/>
        <v>201.45595286289836</v>
      </c>
      <c r="D188">
        <f t="shared" si="42"/>
        <v>288.7399137938919</v>
      </c>
      <c r="E188">
        <f t="shared" si="45"/>
        <v>60.544047137101643</v>
      </c>
      <c r="F188">
        <f t="shared" si="46"/>
        <v>4.8079983073662659E-2</v>
      </c>
      <c r="G188">
        <f t="shared" si="46"/>
        <v>5.7350031674654058</v>
      </c>
      <c r="H188">
        <f t="shared" si="46"/>
        <v>40.680685887555839</v>
      </c>
      <c r="I188">
        <f t="shared" si="46"/>
        <v>0.19332363308483125</v>
      </c>
      <c r="J188">
        <f t="shared" si="43"/>
        <v>1.2917407676539251E-27</v>
      </c>
      <c r="K188">
        <f t="shared" si="40"/>
        <v>6.2136047667199668E-22</v>
      </c>
      <c r="L188">
        <f t="shared" si="40"/>
        <v>3.5056663462723881E-13</v>
      </c>
      <c r="M188">
        <f t="shared" si="43"/>
        <v>1.1122933020485337E-6</v>
      </c>
      <c r="N188">
        <f t="shared" si="51"/>
        <v>2.2537169813492963E-36</v>
      </c>
      <c r="O188">
        <f t="shared" si="51"/>
        <v>7.1306445025574769E-30</v>
      </c>
      <c r="P188">
        <f t="shared" si="51"/>
        <v>2.0531693052930408E-19</v>
      </c>
      <c r="Q188">
        <f t="shared" si="51"/>
        <v>2.886461439050974E-11</v>
      </c>
      <c r="R188">
        <f t="shared" si="47"/>
        <v>46.657093783502255</v>
      </c>
      <c r="S188">
        <f t="shared" si="44"/>
        <v>13.886953353599388</v>
      </c>
      <c r="T188">
        <f t="shared" si="48"/>
        <v>192.8474734450453</v>
      </c>
    </row>
    <row r="189" spans="1:20" x14ac:dyDescent="0.25">
      <c r="A189">
        <f t="shared" si="49"/>
        <v>948.84999999999195</v>
      </c>
      <c r="B189">
        <v>257</v>
      </c>
      <c r="C189">
        <f t="shared" si="41"/>
        <v>201.28537692330974</v>
      </c>
      <c r="D189">
        <f t="shared" si="42"/>
        <v>288.68991379389195</v>
      </c>
      <c r="E189">
        <f t="shared" si="45"/>
        <v>55.714623076690259</v>
      </c>
      <c r="F189">
        <f t="shared" si="46"/>
        <v>6.1437511456969469E-2</v>
      </c>
      <c r="G189">
        <f t="shared" si="46"/>
        <v>6.710295483842474</v>
      </c>
      <c r="H189">
        <f t="shared" si="46"/>
        <v>40.071146728315178</v>
      </c>
      <c r="I189">
        <f t="shared" si="46"/>
        <v>0.16130611544483833</v>
      </c>
      <c r="J189">
        <f t="shared" si="43"/>
        <v>2.2141481735593091E-27</v>
      </c>
      <c r="K189">
        <f t="shared" si="40"/>
        <v>1.0033166555485676E-21</v>
      </c>
      <c r="L189">
        <f t="shared" si="40"/>
        <v>5.0423563447147437E-13</v>
      </c>
      <c r="M189">
        <f t="shared" si="43"/>
        <v>1.4310540393527784E-6</v>
      </c>
      <c r="N189">
        <f t="shared" si="51"/>
        <v>4.1642814753919607E-36</v>
      </c>
      <c r="O189">
        <f t="shared" si="51"/>
        <v>1.241832832093266E-29</v>
      </c>
      <c r="P189">
        <f t="shared" si="51"/>
        <v>3.1851337471214974E-19</v>
      </c>
      <c r="Q189">
        <f t="shared" si="51"/>
        <v>4.0053680370146126E-11</v>
      </c>
      <c r="R189">
        <f t="shared" si="47"/>
        <v>47.004187270154056</v>
      </c>
      <c r="S189">
        <f t="shared" si="44"/>
        <v>8.7104358065362035</v>
      </c>
      <c r="T189">
        <f t="shared" si="48"/>
        <v>75.871691939788008</v>
      </c>
    </row>
    <row r="190" spans="1:20" x14ac:dyDescent="0.25">
      <c r="A190">
        <f t="shared" si="49"/>
        <v>948.89999999999191</v>
      </c>
      <c r="B190">
        <v>251</v>
      </c>
      <c r="C190">
        <f t="shared" si="41"/>
        <v>201.11480098372067</v>
      </c>
      <c r="D190">
        <f t="shared" si="42"/>
        <v>288.63991379389199</v>
      </c>
      <c r="E190">
        <f t="shared" si="45"/>
        <v>49.88519901627933</v>
      </c>
      <c r="F190">
        <f t="shared" si="46"/>
        <v>7.8246569975606292E-2</v>
      </c>
      <c r="G190">
        <f t="shared" si="46"/>
        <v>7.8254984455416121</v>
      </c>
      <c r="H190">
        <f t="shared" si="46"/>
        <v>39.340299136846149</v>
      </c>
      <c r="I190">
        <f t="shared" si="46"/>
        <v>0.1341464239696131</v>
      </c>
      <c r="J190">
        <f t="shared" si="43"/>
        <v>3.7867977883345657E-27</v>
      </c>
      <c r="K190">
        <f t="shared" si="40"/>
        <v>1.616465862105718E-21</v>
      </c>
      <c r="L190">
        <f t="shared" si="40"/>
        <v>7.2365340129512441E-13</v>
      </c>
      <c r="M190">
        <f t="shared" si="43"/>
        <v>1.837074905165497E-6</v>
      </c>
      <c r="N190">
        <f t="shared" si="51"/>
        <v>7.6774128616602305E-36</v>
      </c>
      <c r="O190">
        <f t="shared" si="51"/>
        <v>2.1579014611868876E-29</v>
      </c>
      <c r="P190">
        <f t="shared" si="51"/>
        <v>4.930201880928037E-19</v>
      </c>
      <c r="Q190">
        <f t="shared" si="51"/>
        <v>5.5456596773184124E-11</v>
      </c>
      <c r="R190">
        <f t="shared" si="47"/>
        <v>47.378192413464063</v>
      </c>
      <c r="S190">
        <f t="shared" si="44"/>
        <v>2.5070066028152667</v>
      </c>
      <c r="T190">
        <f t="shared" si="48"/>
        <v>6.2850821065593445</v>
      </c>
    </row>
    <row r="191" spans="1:20" x14ac:dyDescent="0.25">
      <c r="A191">
        <f t="shared" si="49"/>
        <v>948.94999999999186</v>
      </c>
      <c r="B191">
        <v>233</v>
      </c>
      <c r="C191">
        <f t="shared" si="41"/>
        <v>200.94422504413205</v>
      </c>
      <c r="D191">
        <f t="shared" si="42"/>
        <v>288.58991379389204</v>
      </c>
      <c r="E191">
        <f t="shared" si="45"/>
        <v>32.055774955867946</v>
      </c>
      <c r="F191">
        <f t="shared" si="46"/>
        <v>9.9325185356477566E-2</v>
      </c>
      <c r="G191">
        <f t="shared" si="46"/>
        <v>9.095880733116168</v>
      </c>
      <c r="H191">
        <f t="shared" si="46"/>
        <v>38.495142132472381</v>
      </c>
      <c r="I191">
        <f t="shared" si="46"/>
        <v>0.11119102909035711</v>
      </c>
      <c r="J191">
        <f t="shared" si="43"/>
        <v>6.4620701386264204E-27</v>
      </c>
      <c r="K191">
        <f t="shared" si="40"/>
        <v>2.5985385951637829E-21</v>
      </c>
      <c r="L191">
        <f t="shared" si="40"/>
        <v>1.0362434542702088E-12</v>
      </c>
      <c r="M191">
        <f t="shared" si="43"/>
        <v>2.3530535693534791E-6</v>
      </c>
      <c r="N191">
        <f t="shared" si="51"/>
        <v>1.4122898366128231E-35</v>
      </c>
      <c r="O191">
        <f t="shared" si="51"/>
        <v>3.7414004954179604E-29</v>
      </c>
      <c r="P191">
        <f t="shared" si="51"/>
        <v>7.6144028761241394E-19</v>
      </c>
      <c r="Q191">
        <f t="shared" si="51"/>
        <v>7.6612232894055726E-11</v>
      </c>
      <c r="R191">
        <f t="shared" si="47"/>
        <v>47.801541433166598</v>
      </c>
      <c r="S191">
        <f t="shared" si="44"/>
        <v>-15.745766477298652</v>
      </c>
      <c r="T191">
        <f t="shared" si="48"/>
        <v>247.929161957622</v>
      </c>
    </row>
    <row r="192" spans="1:20" x14ac:dyDescent="0.25">
      <c r="A192">
        <f t="shared" si="49"/>
        <v>948.99999999999181</v>
      </c>
      <c r="B192">
        <v>250</v>
      </c>
      <c r="C192">
        <f t="shared" si="41"/>
        <v>200.77364910454344</v>
      </c>
      <c r="D192">
        <f t="shared" si="42"/>
        <v>288.53991379389208</v>
      </c>
      <c r="E192">
        <f t="shared" si="45"/>
        <v>49.226350895456562</v>
      </c>
      <c r="F192">
        <f t="shared" si="46"/>
        <v>0.12566543593660662</v>
      </c>
      <c r="G192">
        <f t="shared" si="46"/>
        <v>10.537555801950537</v>
      </c>
      <c r="H192">
        <f t="shared" si="46"/>
        <v>37.543657535951141</v>
      </c>
      <c r="I192">
        <f t="shared" si="46"/>
        <v>9.1859226087734419E-2</v>
      </c>
      <c r="J192">
        <f t="shared" si="43"/>
        <v>1.1002853719096198E-26</v>
      </c>
      <c r="K192">
        <f t="shared" si="40"/>
        <v>4.1679828658170979E-21</v>
      </c>
      <c r="L192">
        <f t="shared" si="40"/>
        <v>1.4805637490856383E-12</v>
      </c>
      <c r="M192">
        <f t="shared" si="43"/>
        <v>3.007259344610169E-6</v>
      </c>
      <c r="N192">
        <f t="shared" ref="N192:Q211" si="52">N$5*EXP(-(($D192-N$6)^2)/(2*N$7^2))</f>
        <v>2.5921903562226983E-35</v>
      </c>
      <c r="O192">
        <f t="shared" si="52"/>
        <v>6.4724828546020602E-29</v>
      </c>
      <c r="P192">
        <f t="shared" si="52"/>
        <v>1.1733865854054055E-18</v>
      </c>
      <c r="Q192">
        <f t="shared" si="52"/>
        <v>1.0560321614255358E-10</v>
      </c>
      <c r="R192">
        <f t="shared" si="47"/>
        <v>48.298741007292442</v>
      </c>
      <c r="S192">
        <f t="shared" si="44"/>
        <v>0.92760988816412038</v>
      </c>
      <c r="T192">
        <f t="shared" si="48"/>
        <v>0.8604601046198519</v>
      </c>
    </row>
    <row r="193" spans="1:20" x14ac:dyDescent="0.25">
      <c r="A193">
        <f t="shared" si="49"/>
        <v>949.04999999999177</v>
      </c>
      <c r="B193">
        <v>272</v>
      </c>
      <c r="C193">
        <f t="shared" si="41"/>
        <v>200.60307316495482</v>
      </c>
      <c r="D193">
        <f t="shared" si="42"/>
        <v>288.48991379389213</v>
      </c>
      <c r="E193">
        <f t="shared" si="45"/>
        <v>71.396926835045178</v>
      </c>
      <c r="F193">
        <f t="shared" si="46"/>
        <v>0.15846548448046444</v>
      </c>
      <c r="G193">
        <f t="shared" si="46"/>
        <v>12.167389207600802</v>
      </c>
      <c r="H193">
        <f t="shared" si="46"/>
        <v>36.494684589087534</v>
      </c>
      <c r="I193">
        <f t="shared" si="46"/>
        <v>7.5637679618571221E-2</v>
      </c>
      <c r="J193">
        <f t="shared" si="43"/>
        <v>1.8692747074454566E-26</v>
      </c>
      <c r="K193">
        <f t="shared" si="40"/>
        <v>6.6704755588624936E-21</v>
      </c>
      <c r="L193">
        <f t="shared" si="40"/>
        <v>2.1107001552132759E-12</v>
      </c>
      <c r="M193">
        <f t="shared" si="43"/>
        <v>3.8348119379786743E-6</v>
      </c>
      <c r="N193">
        <f t="shared" si="52"/>
        <v>4.7472714590990455E-35</v>
      </c>
      <c r="O193">
        <f t="shared" si="52"/>
        <v>1.1172278081295866E-28</v>
      </c>
      <c r="P193">
        <f t="shared" si="52"/>
        <v>1.8041826630299233E-18</v>
      </c>
      <c r="Q193">
        <f t="shared" si="52"/>
        <v>1.4524135381537502E-10</v>
      </c>
      <c r="R193">
        <f t="shared" si="47"/>
        <v>48.896180795746659</v>
      </c>
      <c r="S193">
        <f t="shared" si="44"/>
        <v>22.500746039298519</v>
      </c>
      <c r="T193">
        <f t="shared" si="48"/>
        <v>506.28357232500804</v>
      </c>
    </row>
    <row r="194" spans="1:20" x14ac:dyDescent="0.25">
      <c r="A194">
        <f t="shared" si="49"/>
        <v>949.09999999999172</v>
      </c>
      <c r="B194">
        <v>256</v>
      </c>
      <c r="C194">
        <f t="shared" si="41"/>
        <v>200.43249722536621</v>
      </c>
      <c r="D194">
        <f t="shared" si="42"/>
        <v>288.43991379389217</v>
      </c>
      <c r="E194">
        <f t="shared" si="45"/>
        <v>55.567502774633795</v>
      </c>
      <c r="F194">
        <f t="shared" si="46"/>
        <v>0.19916632321804323</v>
      </c>
      <c r="G194">
        <f t="shared" si="46"/>
        <v>14.002877706807469</v>
      </c>
      <c r="H194">
        <f t="shared" si="46"/>
        <v>35.357783482339947</v>
      </c>
      <c r="I194">
        <f t="shared" si="46"/>
        <v>6.207489519817156E-2</v>
      </c>
      <c r="J194">
        <f t="shared" si="43"/>
        <v>3.1686556057725833E-26</v>
      </c>
      <c r="K194">
        <f t="shared" si="40"/>
        <v>1.0651770199459874E-20</v>
      </c>
      <c r="L194">
        <f t="shared" si="40"/>
        <v>3.0023415143207901E-12</v>
      </c>
      <c r="M194">
        <f t="shared" si="43"/>
        <v>4.8792309732053447E-6</v>
      </c>
      <c r="N194">
        <f t="shared" si="52"/>
        <v>8.6747179093751779E-35</v>
      </c>
      <c r="O194">
        <f t="shared" si="52"/>
        <v>1.9241843763931385E-28</v>
      </c>
      <c r="P194">
        <f t="shared" si="52"/>
        <v>2.767923038634362E-18</v>
      </c>
      <c r="Q194">
        <f t="shared" si="52"/>
        <v>1.9931388336648114E-10</v>
      </c>
      <c r="R194">
        <f t="shared" si="47"/>
        <v>49.621907286996922</v>
      </c>
      <c r="S194">
        <f t="shared" si="44"/>
        <v>5.9455954876368722</v>
      </c>
      <c r="T194">
        <f t="shared" si="48"/>
        <v>35.350105702607934</v>
      </c>
    </row>
    <row r="195" spans="1:20" x14ac:dyDescent="0.25">
      <c r="A195">
        <f t="shared" si="49"/>
        <v>949.14999999999168</v>
      </c>
      <c r="B195">
        <v>262</v>
      </c>
      <c r="C195">
        <f t="shared" si="41"/>
        <v>200.26192128577713</v>
      </c>
      <c r="D195">
        <f t="shared" si="42"/>
        <v>288.38991379389222</v>
      </c>
      <c r="E195">
        <f t="shared" si="45"/>
        <v>61.738078714222866</v>
      </c>
      <c r="F195">
        <f t="shared" si="46"/>
        <v>0.24949365874774304</v>
      </c>
      <c r="G195">
        <f t="shared" si="46"/>
        <v>16.061998245931107</v>
      </c>
      <c r="H195">
        <f t="shared" si="46"/>
        <v>34.143090731508948</v>
      </c>
      <c r="I195">
        <f t="shared" si="46"/>
        <v>5.0775729931940294E-2</v>
      </c>
      <c r="J195">
        <f t="shared" si="43"/>
        <v>5.3593370120139143E-26</v>
      </c>
      <c r="K195">
        <f t="shared" si="40"/>
        <v>1.6971526187068875E-20</v>
      </c>
      <c r="L195">
        <f t="shared" si="40"/>
        <v>4.2611591965351136E-12</v>
      </c>
      <c r="M195">
        <f t="shared" si="43"/>
        <v>6.1943080961280772E-6</v>
      </c>
      <c r="N195">
        <f t="shared" si="52"/>
        <v>1.5816149980341751E-34</v>
      </c>
      <c r="O195">
        <f t="shared" si="52"/>
        <v>3.3066311304779446E-28</v>
      </c>
      <c r="P195">
        <f t="shared" si="52"/>
        <v>4.2370309339459887E-18</v>
      </c>
      <c r="Q195">
        <f t="shared" si="52"/>
        <v>2.7290967505082543E-10</v>
      </c>
      <c r="R195">
        <f t="shared" si="47"/>
        <v>50.505364560705011</v>
      </c>
      <c r="S195">
        <f t="shared" si="44"/>
        <v>11.232714153517854</v>
      </c>
      <c r="T195">
        <f t="shared" si="48"/>
        <v>126.17386725464033</v>
      </c>
    </row>
    <row r="196" spans="1:20" x14ac:dyDescent="0.25">
      <c r="A196">
        <f t="shared" si="49"/>
        <v>949.19999999999163</v>
      </c>
      <c r="B196">
        <v>250</v>
      </c>
      <c r="C196">
        <f t="shared" si="41"/>
        <v>200.09134534618852</v>
      </c>
      <c r="D196">
        <f t="shared" si="42"/>
        <v>288.33991379389226</v>
      </c>
      <c r="E196">
        <f t="shared" si="45"/>
        <v>49.908654653811482</v>
      </c>
      <c r="F196">
        <f t="shared" si="46"/>
        <v>0.3115053431448444</v>
      </c>
      <c r="G196">
        <f t="shared" si="46"/>
        <v>18.36302540136731</v>
      </c>
      <c r="H196">
        <f t="shared" si="46"/>
        <v>32.86116945291986</v>
      </c>
      <c r="I196">
        <f t="shared" si="46"/>
        <v>4.1396034323511036E-2</v>
      </c>
      <c r="J196">
        <f t="shared" si="43"/>
        <v>9.0444302761847013E-26</v>
      </c>
      <c r="K196">
        <f t="shared" si="40"/>
        <v>2.6980756823415748E-20</v>
      </c>
      <c r="L196">
        <f t="shared" si="40"/>
        <v>6.0343368103242328E-12</v>
      </c>
      <c r="M196">
        <f t="shared" si="43"/>
        <v>7.8463621141942013E-6</v>
      </c>
      <c r="N196">
        <f t="shared" si="52"/>
        <v>2.8772679439033609E-34</v>
      </c>
      <c r="O196">
        <f t="shared" si="52"/>
        <v>5.6696850574721908E-28</v>
      </c>
      <c r="P196">
        <f t="shared" si="52"/>
        <v>6.471476491800561E-18</v>
      </c>
      <c r="Q196">
        <f t="shared" si="52"/>
        <v>3.7285024492047337E-10</v>
      </c>
      <c r="R196">
        <f t="shared" si="47"/>
        <v>51.577104078496525</v>
      </c>
      <c r="S196">
        <f t="shared" si="44"/>
        <v>-1.6684494246850434</v>
      </c>
      <c r="T196">
        <f t="shared" si="48"/>
        <v>2.7837234827318524</v>
      </c>
    </row>
    <row r="197" spans="1:20" x14ac:dyDescent="0.25">
      <c r="A197">
        <f t="shared" si="49"/>
        <v>949.24999999999159</v>
      </c>
      <c r="B197">
        <v>262</v>
      </c>
      <c r="C197">
        <f t="shared" si="41"/>
        <v>199.9207694065999</v>
      </c>
      <c r="D197">
        <f t="shared" si="42"/>
        <v>288.28991379389231</v>
      </c>
      <c r="E197">
        <f t="shared" si="45"/>
        <v>62.079230593400098</v>
      </c>
      <c r="F197">
        <f t="shared" si="46"/>
        <v>0.38764471871535694</v>
      </c>
      <c r="G197">
        <f t="shared" si="46"/>
        <v>20.924316399856622</v>
      </c>
      <c r="H197">
        <f t="shared" si="46"/>
        <v>31.522857612555608</v>
      </c>
      <c r="I197">
        <f t="shared" si="46"/>
        <v>3.3637497926840579E-2</v>
      </c>
      <c r="J197">
        <f t="shared" si="43"/>
        <v>1.5229494257218893E-25</v>
      </c>
      <c r="K197">
        <f t="shared" si="40"/>
        <v>4.2797803037902009E-20</v>
      </c>
      <c r="L197">
        <f t="shared" si="40"/>
        <v>8.5263950959713591E-12</v>
      </c>
      <c r="M197">
        <f t="shared" si="43"/>
        <v>9.9169474199177103E-6</v>
      </c>
      <c r="N197">
        <f t="shared" si="52"/>
        <v>5.2226865156367228E-34</v>
      </c>
      <c r="O197">
        <f t="shared" si="52"/>
        <v>9.6998772665094284E-28</v>
      </c>
      <c r="P197">
        <f t="shared" si="52"/>
        <v>9.8623234097668945E-18</v>
      </c>
      <c r="Q197">
        <f t="shared" si="52"/>
        <v>5.0825779971685875E-10</v>
      </c>
      <c r="R197">
        <f t="shared" si="47"/>
        <v>52.868466146518628</v>
      </c>
      <c r="S197">
        <f t="shared" si="44"/>
        <v>9.2107644468814698</v>
      </c>
      <c r="T197">
        <f t="shared" si="48"/>
        <v>84.838181695935702</v>
      </c>
    </row>
    <row r="198" spans="1:20" x14ac:dyDescent="0.25">
      <c r="A198">
        <f t="shared" si="49"/>
        <v>949.29999999999154</v>
      </c>
      <c r="B198">
        <v>263</v>
      </c>
      <c r="C198">
        <f t="shared" si="41"/>
        <v>199.75019346701129</v>
      </c>
      <c r="D198">
        <f t="shared" si="42"/>
        <v>288.23991379389236</v>
      </c>
      <c r="E198">
        <f t="shared" si="45"/>
        <v>63.249806532988714</v>
      </c>
      <c r="F198">
        <f t="shared" si="46"/>
        <v>0.48080018408853925</v>
      </c>
      <c r="G198">
        <f t="shared" si="46"/>
        <v>23.764063519425076</v>
      </c>
      <c r="H198">
        <f t="shared" si="46"/>
        <v>30.139117270036714</v>
      </c>
      <c r="I198">
        <f t="shared" si="46"/>
        <v>2.7242754220072107E-2</v>
      </c>
      <c r="J198">
        <f t="shared" si="43"/>
        <v>2.5587264985579438E-25</v>
      </c>
      <c r="K198">
        <f t="shared" si="40"/>
        <v>6.7736529659326685E-20</v>
      </c>
      <c r="L198">
        <f t="shared" si="40"/>
        <v>1.2020858312093197E-11</v>
      </c>
      <c r="M198">
        <f t="shared" si="43"/>
        <v>1.2506097002478128E-5</v>
      </c>
      <c r="N198">
        <f t="shared" si="52"/>
        <v>9.4589238502900661E-34</v>
      </c>
      <c r="O198">
        <f t="shared" si="52"/>
        <v>1.655799175687671E-27</v>
      </c>
      <c r="P198">
        <f t="shared" si="52"/>
        <v>1.4996476146542843E-17</v>
      </c>
      <c r="Q198">
        <f t="shared" si="52"/>
        <v>6.9130196334450104E-10</v>
      </c>
      <c r="R198">
        <f t="shared" si="47"/>
        <v>54.411236234570723</v>
      </c>
      <c r="S198">
        <f t="shared" si="44"/>
        <v>8.8385702984179915</v>
      </c>
      <c r="T198">
        <f t="shared" si="48"/>
        <v>78.120324920076698</v>
      </c>
    </row>
    <row r="199" spans="1:20" x14ac:dyDescent="0.25">
      <c r="A199">
        <f t="shared" si="49"/>
        <v>949.3499999999915</v>
      </c>
      <c r="B199">
        <v>259</v>
      </c>
      <c r="C199">
        <f t="shared" si="41"/>
        <v>199.57961752742222</v>
      </c>
      <c r="D199">
        <f t="shared" si="42"/>
        <v>288.1899137938924</v>
      </c>
      <c r="E199">
        <f t="shared" si="45"/>
        <v>59.420382472577785</v>
      </c>
      <c r="F199">
        <f t="shared" si="46"/>
        <v>0.5943712054404986</v>
      </c>
      <c r="G199">
        <f t="shared" si="46"/>
        <v>26.900014448843116</v>
      </c>
      <c r="H199">
        <f t="shared" si="46"/>
        <v>28.720887707403037</v>
      </c>
      <c r="I199">
        <f t="shared" si="46"/>
        <v>2.1990784525704989E-2</v>
      </c>
      <c r="J199">
        <f t="shared" si="43"/>
        <v>4.289398257383187E-25</v>
      </c>
      <c r="K199">
        <f t="shared" si="40"/>
        <v>1.0696914601146979E-19</v>
      </c>
      <c r="L199">
        <f t="shared" si="40"/>
        <v>1.690984482561803E-11</v>
      </c>
      <c r="M199">
        <f t="shared" si="43"/>
        <v>1.5736193752190588E-5</v>
      </c>
      <c r="N199">
        <f t="shared" si="52"/>
        <v>1.7093209619955415E-33</v>
      </c>
      <c r="O199">
        <f t="shared" si="52"/>
        <v>2.8202214012700856E-27</v>
      </c>
      <c r="P199">
        <f t="shared" si="52"/>
        <v>2.2752719933432678E-17</v>
      </c>
      <c r="Q199">
        <f t="shared" si="52"/>
        <v>9.381788703008614E-10</v>
      </c>
      <c r="R199">
        <f t="shared" si="47"/>
        <v>56.237279883361204</v>
      </c>
      <c r="S199">
        <f t="shared" si="44"/>
        <v>3.1831025892165812</v>
      </c>
      <c r="T199">
        <f t="shared" si="48"/>
        <v>10.132142093477302</v>
      </c>
    </row>
    <row r="200" spans="1:20" x14ac:dyDescent="0.25">
      <c r="A200">
        <f t="shared" si="49"/>
        <v>949.39999999999145</v>
      </c>
      <c r="B200">
        <v>274</v>
      </c>
      <c r="C200">
        <f t="shared" si="41"/>
        <v>199.4090415878336</v>
      </c>
      <c r="D200">
        <f t="shared" si="42"/>
        <v>288.13991379389245</v>
      </c>
      <c r="E200">
        <f t="shared" si="45"/>
        <v>74.590958412166401</v>
      </c>
      <c r="F200">
        <f t="shared" si="46"/>
        <v>0.73234088533497055</v>
      </c>
      <c r="G200">
        <f t="shared" si="46"/>
        <v>30.349162055419701</v>
      </c>
      <c r="H200">
        <f t="shared" si="46"/>
        <v>27.278945131877759</v>
      </c>
      <c r="I200">
        <f t="shared" si="46"/>
        <v>1.7692647166106801E-2</v>
      </c>
      <c r="J200">
        <f t="shared" si="43"/>
        <v>7.1746875737960741E-25</v>
      </c>
      <c r="K200">
        <f t="shared" si="40"/>
        <v>1.6854979688298752E-19</v>
      </c>
      <c r="L200">
        <f t="shared" si="40"/>
        <v>2.3734379667389086E-11</v>
      </c>
      <c r="M200">
        <f t="shared" si="43"/>
        <v>1.9756577590353186E-5</v>
      </c>
      <c r="N200">
        <f t="shared" si="52"/>
        <v>3.0820496233154153E-33</v>
      </c>
      <c r="O200">
        <f t="shared" si="52"/>
        <v>4.7928392671570064E-27</v>
      </c>
      <c r="P200">
        <f t="shared" si="52"/>
        <v>3.4443838162877758E-17</v>
      </c>
      <c r="Q200">
        <f t="shared" si="52"/>
        <v>1.2703916298481847E-9</v>
      </c>
      <c r="R200">
        <f t="shared" si="47"/>
        <v>58.378160477670257</v>
      </c>
      <c r="S200">
        <f t="shared" si="44"/>
        <v>16.212797934496145</v>
      </c>
      <c r="T200">
        <f t="shared" si="48"/>
        <v>262.85481686480244</v>
      </c>
    </row>
    <row r="201" spans="1:20" x14ac:dyDescent="0.25">
      <c r="A201">
        <f t="shared" si="49"/>
        <v>949.44999999999141</v>
      </c>
      <c r="B201">
        <v>281</v>
      </c>
      <c r="C201">
        <f t="shared" si="41"/>
        <v>199.23846564824498</v>
      </c>
      <c r="D201">
        <f t="shared" si="42"/>
        <v>288.08991379389249</v>
      </c>
      <c r="E201">
        <f t="shared" si="45"/>
        <v>81.761534351755017</v>
      </c>
      <c r="F201">
        <f t="shared" si="46"/>
        <v>0.899355059908583</v>
      </c>
      <c r="G201">
        <f t="shared" si="46"/>
        <v>34.127405963392327</v>
      </c>
      <c r="H201">
        <f t="shared" si="46"/>
        <v>25.823771379747058</v>
      </c>
      <c r="I201">
        <f t="shared" si="46"/>
        <v>1.4187546334915825E-2</v>
      </c>
      <c r="J201">
        <f t="shared" si="43"/>
        <v>1.1974123588693725E-24</v>
      </c>
      <c r="K201">
        <f t="shared" si="40"/>
        <v>2.6499156943290331E-19</v>
      </c>
      <c r="L201">
        <f t="shared" si="40"/>
        <v>3.3239177389364037E-11</v>
      </c>
      <c r="M201">
        <f t="shared" si="43"/>
        <v>2.4749011279042888E-5</v>
      </c>
      <c r="N201">
        <f t="shared" si="52"/>
        <v>5.5448493889250301E-33</v>
      </c>
      <c r="O201">
        <f t="shared" si="52"/>
        <v>8.1271194787573349E-27</v>
      </c>
      <c r="P201">
        <f t="shared" si="52"/>
        <v>5.2026412246280827E-17</v>
      </c>
      <c r="Q201">
        <f t="shared" si="52"/>
        <v>1.716420602414987E-9</v>
      </c>
      <c r="R201">
        <f t="shared" si="47"/>
        <v>60.864744700143831</v>
      </c>
      <c r="S201">
        <f t="shared" si="44"/>
        <v>20.896789651611186</v>
      </c>
      <c r="T201">
        <f t="shared" si="48"/>
        <v>436.67581774368438</v>
      </c>
    </row>
    <row r="202" spans="1:20" x14ac:dyDescent="0.25">
      <c r="A202">
        <f t="shared" si="49"/>
        <v>949.49999999999136</v>
      </c>
      <c r="B202">
        <v>281</v>
      </c>
      <c r="C202">
        <f t="shared" si="41"/>
        <v>199.06788970865637</v>
      </c>
      <c r="D202">
        <f t="shared" si="42"/>
        <v>288.03991379389254</v>
      </c>
      <c r="E202">
        <f t="shared" si="45"/>
        <v>81.932110291343633</v>
      </c>
      <c r="F202">
        <f t="shared" si="46"/>
        <v>1.1008077202469373</v>
      </c>
      <c r="G202">
        <f t="shared" si="46"/>
        <v>38.249189359060878</v>
      </c>
      <c r="H202">
        <f t="shared" si="46"/>
        <v>24.365433735357204</v>
      </c>
      <c r="I202">
        <f t="shared" si="46"/>
        <v>1.1339245333660684E-2</v>
      </c>
      <c r="J202">
        <f t="shared" si="43"/>
        <v>1.9939698966270796E-24</v>
      </c>
      <c r="K202">
        <f t="shared" si="40"/>
        <v>4.1569040486601821E-19</v>
      </c>
      <c r="L202">
        <f t="shared" si="40"/>
        <v>4.6446903730727115E-11</v>
      </c>
      <c r="M202">
        <f t="shared" si="43"/>
        <v>3.0934144629187274E-5</v>
      </c>
      <c r="N202">
        <f t="shared" si="52"/>
        <v>9.9534582795084968E-33</v>
      </c>
      <c r="O202">
        <f t="shared" si="52"/>
        <v>1.3750375024083815E-26</v>
      </c>
      <c r="P202">
        <f t="shared" si="52"/>
        <v>7.8409797941947662E-17</v>
      </c>
      <c r="Q202">
        <f t="shared" si="52"/>
        <v>2.3138965194951843E-9</v>
      </c>
      <c r="R202">
        <f t="shared" si="47"/>
        <v>63.726800996503648</v>
      </c>
      <c r="S202">
        <f t="shared" si="44"/>
        <v>18.205309294839985</v>
      </c>
      <c r="T202">
        <f t="shared" si="48"/>
        <v>331.43328652078714</v>
      </c>
    </row>
    <row r="203" spans="1:20" x14ac:dyDescent="0.25">
      <c r="A203">
        <f t="shared" si="49"/>
        <v>949.54999999999131</v>
      </c>
      <c r="B203">
        <v>266</v>
      </c>
      <c r="C203">
        <f t="shared" si="41"/>
        <v>198.8973137690673</v>
      </c>
      <c r="D203">
        <f t="shared" si="42"/>
        <v>287.98991379389258</v>
      </c>
      <c r="E203">
        <f t="shared" si="45"/>
        <v>67.102686230932704</v>
      </c>
      <c r="F203">
        <f t="shared" si="46"/>
        <v>1.3429323437016401</v>
      </c>
      <c r="G203">
        <f t="shared" si="46"/>
        <v>42.727115490332579</v>
      </c>
      <c r="H203">
        <f t="shared" si="46"/>
        <v>22.913477626399391</v>
      </c>
      <c r="I203">
        <f t="shared" si="46"/>
        <v>9.0328207729188526E-3</v>
      </c>
      <c r="J203">
        <f t="shared" si="43"/>
        <v>3.313046850718821E-24</v>
      </c>
      <c r="K203">
        <f t="shared" si="43"/>
        <v>6.5064195129834942E-19</v>
      </c>
      <c r="L203">
        <f t="shared" si="43"/>
        <v>6.4758590556161145E-11</v>
      </c>
      <c r="M203">
        <f t="shared" si="43"/>
        <v>3.8579135252004906E-5</v>
      </c>
      <c r="N203">
        <f t="shared" si="52"/>
        <v>1.7827578834268638E-32</v>
      </c>
      <c r="O203">
        <f t="shared" si="52"/>
        <v>2.3212748219893913E-26</v>
      </c>
      <c r="P203">
        <f t="shared" si="52"/>
        <v>1.1791007360409109E-16</v>
      </c>
      <c r="Q203">
        <f t="shared" si="52"/>
        <v>3.1124204905089967E-9</v>
      </c>
      <c r="R203">
        <f t="shared" si="47"/>
        <v>66.992596863518955</v>
      </c>
      <c r="S203">
        <f t="shared" si="44"/>
        <v>0.11008936741374953</v>
      </c>
      <c r="T203">
        <f t="shared" si="48"/>
        <v>1.2119668817559536E-2</v>
      </c>
    </row>
    <row r="204" spans="1:20" x14ac:dyDescent="0.25">
      <c r="A204">
        <f t="shared" si="49"/>
        <v>949.59999999999127</v>
      </c>
      <c r="B204">
        <v>288</v>
      </c>
      <c r="C204">
        <f t="shared" ref="C204:C267" si="53">$W$12*A204+$X$12</f>
        <v>198.72673782947868</v>
      </c>
      <c r="D204">
        <f t="shared" ref="D204:D267" si="54">1253.6-A204-$U$5</f>
        <v>287.93991379389263</v>
      </c>
      <c r="E204">
        <f t="shared" si="45"/>
        <v>89.273262170521321</v>
      </c>
      <c r="F204">
        <f t="shared" si="46"/>
        <v>1.6328984742913424</v>
      </c>
      <c r="G204">
        <f t="shared" si="46"/>
        <v>47.57154938923577</v>
      </c>
      <c r="H204">
        <f t="shared" si="46"/>
        <v>21.476833576248694</v>
      </c>
      <c r="I204">
        <f t="shared" ref="I204:M267" si="55">I$5*EXP(-(($D204-I$6)^2)/(2*I$7^2))</f>
        <v>7.1717479381936877E-3</v>
      </c>
      <c r="J204">
        <f t="shared" si="55"/>
        <v>5.4925077243528236E-24</v>
      </c>
      <c r="K204">
        <f t="shared" si="55"/>
        <v>1.0161275873484482E-18</v>
      </c>
      <c r="L204">
        <f t="shared" si="55"/>
        <v>9.0089074781294168E-11</v>
      </c>
      <c r="M204">
        <f t="shared" si="55"/>
        <v>4.8006603976576808E-5</v>
      </c>
      <c r="N204">
        <f t="shared" si="52"/>
        <v>3.1859932379509949E-32</v>
      </c>
      <c r="O204">
        <f t="shared" si="52"/>
        <v>3.9099634473512742E-26</v>
      </c>
      <c r="P204">
        <f t="shared" si="52"/>
        <v>1.7691538634664381E-16</v>
      </c>
      <c r="Q204">
        <f t="shared" si="52"/>
        <v>4.1772139313785575E-9</v>
      </c>
      <c r="R204">
        <f t="shared" si="47"/>
        <v>70.688501198585257</v>
      </c>
      <c r="S204">
        <f t="shared" ref="S204:S267" si="56">E204-R204</f>
        <v>18.584760971936063</v>
      </c>
      <c r="T204">
        <f t="shared" si="48"/>
        <v>345.3933403839979</v>
      </c>
    </row>
    <row r="205" spans="1:20" x14ac:dyDescent="0.25">
      <c r="A205">
        <f t="shared" si="49"/>
        <v>949.64999999999122</v>
      </c>
      <c r="B205">
        <v>267</v>
      </c>
      <c r="C205">
        <f t="shared" si="53"/>
        <v>198.55616188989006</v>
      </c>
      <c r="D205">
        <f t="shared" si="54"/>
        <v>287.88991379389267</v>
      </c>
      <c r="E205">
        <f t="shared" ref="E205:E268" si="57">B205-C205</f>
        <v>68.443838110109937</v>
      </c>
      <c r="F205">
        <f t="shared" ref="F205:I268" si="58">F$5*EXP(-(($D205-F$6)^2)/(2*F$7^2))</f>
        <v>1.9789126079525892</v>
      </c>
      <c r="G205">
        <f t="shared" si="58"/>
        <v>52.79021138401928</v>
      </c>
      <c r="H205">
        <f t="shared" si="58"/>
        <v>20.063739398551753</v>
      </c>
      <c r="I205">
        <f t="shared" si="58"/>
        <v>5.6753026186223479E-3</v>
      </c>
      <c r="J205">
        <f t="shared" si="55"/>
        <v>9.0854803673050903E-24</v>
      </c>
      <c r="K205">
        <f t="shared" si="55"/>
        <v>1.5833923486286696E-18</v>
      </c>
      <c r="L205">
        <f t="shared" si="55"/>
        <v>1.250492192198676E-10</v>
      </c>
      <c r="M205">
        <f t="shared" si="55"/>
        <v>5.9605124531122809E-5</v>
      </c>
      <c r="N205">
        <f t="shared" si="52"/>
        <v>5.6810871656423833E-32</v>
      </c>
      <c r="O205">
        <f t="shared" si="52"/>
        <v>6.5713250929006077E-26</v>
      </c>
      <c r="P205">
        <f t="shared" si="52"/>
        <v>2.6485880718465778E-16</v>
      </c>
      <c r="Q205">
        <f t="shared" si="52"/>
        <v>5.5938303202475211E-9</v>
      </c>
      <c r="R205">
        <f t="shared" ref="R205:R268" si="59">SUM(F205:Q205)</f>
        <v>74.838598303985663</v>
      </c>
      <c r="S205">
        <f t="shared" si="56"/>
        <v>-6.3947601938757259</v>
      </c>
      <c r="T205">
        <f t="shared" ref="T205:T268" si="60">(S205)^2</f>
        <v>40.892957937177513</v>
      </c>
    </row>
    <row r="206" spans="1:20" x14ac:dyDescent="0.25">
      <c r="A206">
        <f t="shared" ref="A206:A269" si="61">A205+$B$7</f>
        <v>949.69999999999118</v>
      </c>
      <c r="B206">
        <v>280</v>
      </c>
      <c r="C206">
        <f t="shared" si="53"/>
        <v>198.38558595030145</v>
      </c>
      <c r="D206">
        <f t="shared" si="54"/>
        <v>287.83991379389272</v>
      </c>
      <c r="E206">
        <f t="shared" si="57"/>
        <v>81.614414049698553</v>
      </c>
      <c r="F206">
        <f t="shared" si="58"/>
        <v>2.3903221192834825</v>
      </c>
      <c r="G206">
        <f t="shared" si="58"/>
        <v>58.387769947279949</v>
      </c>
      <c r="H206">
        <f t="shared" si="58"/>
        <v>18.681678220747621</v>
      </c>
      <c r="I206">
        <f t="shared" si="58"/>
        <v>4.476261124014798E-3</v>
      </c>
      <c r="J206">
        <f t="shared" si="55"/>
        <v>1.4995440609047652E-23</v>
      </c>
      <c r="K206">
        <f t="shared" si="55"/>
        <v>2.4618577806393073E-18</v>
      </c>
      <c r="L206">
        <f t="shared" si="55"/>
        <v>1.731904581546738E-10</v>
      </c>
      <c r="M206">
        <f t="shared" si="55"/>
        <v>7.3841469952986425E-5</v>
      </c>
      <c r="N206">
        <f t="shared" si="52"/>
        <v>1.0107696074501565E-31</v>
      </c>
      <c r="O206">
        <f t="shared" si="52"/>
        <v>1.1019637984138795E-25</v>
      </c>
      <c r="P206">
        <f t="shared" si="52"/>
        <v>3.9563741118103554E-16</v>
      </c>
      <c r="Q206">
        <f t="shared" si="52"/>
        <v>7.47422174659729E-9</v>
      </c>
      <c r="R206">
        <f t="shared" si="59"/>
        <v>79.464320397552427</v>
      </c>
      <c r="S206">
        <f t="shared" si="56"/>
        <v>2.1500936521461256</v>
      </c>
      <c r="T206">
        <f t="shared" si="60"/>
        <v>4.6229027129990641</v>
      </c>
    </row>
    <row r="207" spans="1:20" x14ac:dyDescent="0.25">
      <c r="A207">
        <f t="shared" si="61"/>
        <v>949.74999999999113</v>
      </c>
      <c r="B207">
        <v>288</v>
      </c>
      <c r="C207">
        <f t="shared" si="53"/>
        <v>198.21501001071283</v>
      </c>
      <c r="D207">
        <f t="shared" si="54"/>
        <v>287.78991379389277</v>
      </c>
      <c r="E207">
        <f t="shared" si="57"/>
        <v>89.784989989287169</v>
      </c>
      <c r="F207">
        <f t="shared" si="58"/>
        <v>2.8777206141116198</v>
      </c>
      <c r="G207">
        <f t="shared" si="58"/>
        <v>64.365442310517096</v>
      </c>
      <c r="H207">
        <f t="shared" si="58"/>
        <v>17.337332533393628</v>
      </c>
      <c r="I207">
        <f t="shared" si="58"/>
        <v>3.5188777993082239E-3</v>
      </c>
      <c r="J207">
        <f t="shared" si="55"/>
        <v>2.4694753013260693E-23</v>
      </c>
      <c r="K207">
        <f t="shared" si="55"/>
        <v>3.8191920529838324E-18</v>
      </c>
      <c r="L207">
        <f t="shared" si="55"/>
        <v>2.3933215796685576E-10</v>
      </c>
      <c r="M207">
        <f t="shared" si="55"/>
        <v>9.1274862287259357E-5</v>
      </c>
      <c r="N207">
        <f t="shared" si="52"/>
        <v>1.7943494078776922E-31</v>
      </c>
      <c r="O207">
        <f t="shared" si="52"/>
        <v>1.8438085340204788E-25</v>
      </c>
      <c r="P207">
        <f t="shared" si="52"/>
        <v>5.8967729091974185E-16</v>
      </c>
      <c r="Q207">
        <f t="shared" si="52"/>
        <v>9.9645292697479609E-9</v>
      </c>
      <c r="R207">
        <f t="shared" si="59"/>
        <v>84.584105620887797</v>
      </c>
      <c r="S207">
        <f t="shared" si="56"/>
        <v>5.2008843683993717</v>
      </c>
      <c r="T207">
        <f t="shared" si="60"/>
        <v>27.049198213460933</v>
      </c>
    </row>
    <row r="208" spans="1:20" x14ac:dyDescent="0.25">
      <c r="A208">
        <f t="shared" si="61"/>
        <v>949.79999999999109</v>
      </c>
      <c r="B208">
        <v>333</v>
      </c>
      <c r="C208">
        <f t="shared" si="53"/>
        <v>198.04443407112376</v>
      </c>
      <c r="D208">
        <f t="shared" si="54"/>
        <v>287.73991379389281</v>
      </c>
      <c r="E208">
        <f t="shared" si="57"/>
        <v>134.95556592887624</v>
      </c>
      <c r="F208">
        <f t="shared" si="58"/>
        <v>3.4530527110431035</v>
      </c>
      <c r="G208">
        <f t="shared" si="58"/>
        <v>70.720612024905947</v>
      </c>
      <c r="H208">
        <f t="shared" si="58"/>
        <v>16.036554091718788</v>
      </c>
      <c r="I208">
        <f t="shared" si="58"/>
        <v>2.7571179131481525E-3</v>
      </c>
      <c r="J208">
        <f t="shared" si="55"/>
        <v>4.0577404248932752E-23</v>
      </c>
      <c r="K208">
        <f t="shared" si="55"/>
        <v>5.9117240597527204E-18</v>
      </c>
      <c r="L208">
        <f t="shared" si="55"/>
        <v>3.299987320840777E-10</v>
      </c>
      <c r="M208">
        <f t="shared" si="55"/>
        <v>1.1257349722008179E-4</v>
      </c>
      <c r="N208">
        <f t="shared" si="52"/>
        <v>3.1783079601045316E-31</v>
      </c>
      <c r="O208">
        <f t="shared" si="52"/>
        <v>3.0782113353712373E-25</v>
      </c>
      <c r="P208">
        <f t="shared" si="52"/>
        <v>8.769313039996863E-16</v>
      </c>
      <c r="Q208">
        <f t="shared" si="52"/>
        <v>1.3255060517507491E-8</v>
      </c>
      <c r="R208">
        <f t="shared" si="59"/>
        <v>90.213088532663264</v>
      </c>
      <c r="S208">
        <f t="shared" si="56"/>
        <v>44.742477396212976</v>
      </c>
      <c r="T208">
        <f t="shared" si="60"/>
        <v>2001.8892835506292</v>
      </c>
    </row>
    <row r="209" spans="1:20" x14ac:dyDescent="0.25">
      <c r="A209">
        <f t="shared" si="61"/>
        <v>949.84999999999104</v>
      </c>
      <c r="B209">
        <v>305</v>
      </c>
      <c r="C209">
        <f t="shared" si="53"/>
        <v>197.87385813153514</v>
      </c>
      <c r="D209">
        <f t="shared" si="54"/>
        <v>287.68991379389286</v>
      </c>
      <c r="E209">
        <f t="shared" si="57"/>
        <v>107.12614186846486</v>
      </c>
      <c r="F209">
        <f t="shared" si="58"/>
        <v>4.129715851417429</v>
      </c>
      <c r="G209">
        <f t="shared" si="58"/>
        <v>77.446473224519963</v>
      </c>
      <c r="H209">
        <f t="shared" si="58"/>
        <v>14.784349154123881</v>
      </c>
      <c r="I209">
        <f t="shared" si="58"/>
        <v>2.1531231832795615E-3</v>
      </c>
      <c r="J209">
        <f t="shared" si="55"/>
        <v>6.6527002401356515E-23</v>
      </c>
      <c r="K209">
        <f t="shared" si="55"/>
        <v>9.1304236617790186E-18</v>
      </c>
      <c r="L209">
        <f t="shared" si="55"/>
        <v>4.5400183136548325E-10</v>
      </c>
      <c r="M209">
        <f t="shared" si="55"/>
        <v>1.3853364105152234E-4</v>
      </c>
      <c r="N209">
        <f t="shared" si="52"/>
        <v>5.617189229142387E-31</v>
      </c>
      <c r="O209">
        <f t="shared" si="52"/>
        <v>5.1276121083395436E-25</v>
      </c>
      <c r="P209">
        <f t="shared" si="52"/>
        <v>1.3012203985807584E-15</v>
      </c>
      <c r="Q209">
        <f t="shared" si="52"/>
        <v>1.7593034791311257E-8</v>
      </c>
      <c r="R209">
        <f t="shared" si="59"/>
        <v>96.362829904932653</v>
      </c>
      <c r="S209">
        <f t="shared" si="56"/>
        <v>10.763311963532203</v>
      </c>
      <c r="T209">
        <f t="shared" si="60"/>
        <v>115.84888442431546</v>
      </c>
    </row>
    <row r="210" spans="1:20" x14ac:dyDescent="0.25">
      <c r="A210">
        <f t="shared" si="61"/>
        <v>949.899999999991</v>
      </c>
      <c r="B210">
        <v>333</v>
      </c>
      <c r="C210">
        <f t="shared" si="53"/>
        <v>197.70328219194653</v>
      </c>
      <c r="D210">
        <f t="shared" si="54"/>
        <v>287.6399137938929</v>
      </c>
      <c r="E210">
        <f t="shared" si="57"/>
        <v>135.29671780805347</v>
      </c>
      <c r="F210">
        <f t="shared" si="58"/>
        <v>4.9226563192595636</v>
      </c>
      <c r="G210">
        <f t="shared" si="58"/>
        <v>84.531711715119613</v>
      </c>
      <c r="H210">
        <f t="shared" si="58"/>
        <v>13.584878237240481</v>
      </c>
      <c r="I210">
        <f t="shared" si="58"/>
        <v>1.6758872505155597E-3</v>
      </c>
      <c r="J210">
        <f t="shared" si="55"/>
        <v>1.0882928299439058E-22</v>
      </c>
      <c r="K210">
        <f t="shared" si="55"/>
        <v>1.4070250324123968E-17</v>
      </c>
      <c r="L210">
        <f t="shared" si="55"/>
        <v>6.2321379380727743E-10</v>
      </c>
      <c r="M210">
        <f t="shared" si="55"/>
        <v>1.7010162343266758E-4</v>
      </c>
      <c r="N210">
        <f t="shared" si="52"/>
        <v>9.905496576093347E-31</v>
      </c>
      <c r="O210">
        <f t="shared" si="52"/>
        <v>8.5224804693340267E-25</v>
      </c>
      <c r="P210">
        <f t="shared" si="52"/>
        <v>1.9265055799654319E-15</v>
      </c>
      <c r="Q210">
        <f t="shared" si="52"/>
        <v>2.3298820052154913E-8</v>
      </c>
      <c r="R210">
        <f t="shared" si="59"/>
        <v>103.04109228441564</v>
      </c>
      <c r="S210">
        <f t="shared" si="56"/>
        <v>32.255625523637832</v>
      </c>
      <c r="T210">
        <f t="shared" si="60"/>
        <v>1040.4253779211563</v>
      </c>
    </row>
    <row r="211" spans="1:20" x14ac:dyDescent="0.25">
      <c r="A211">
        <f t="shared" si="61"/>
        <v>949.94999999999095</v>
      </c>
      <c r="B211">
        <v>311</v>
      </c>
      <c r="C211">
        <f t="shared" si="53"/>
        <v>197.53270625235791</v>
      </c>
      <c r="D211">
        <f t="shared" si="54"/>
        <v>287.58991379389295</v>
      </c>
      <c r="E211">
        <f t="shared" si="57"/>
        <v>113.46729374764209</v>
      </c>
      <c r="F211">
        <f t="shared" si="58"/>
        <v>5.8484562316053434</v>
      </c>
      <c r="G211">
        <f t="shared" si="58"/>
        <v>91.960233135754365</v>
      </c>
      <c r="H211">
        <f t="shared" si="58"/>
        <v>12.441469304802046</v>
      </c>
      <c r="I211">
        <f t="shared" si="58"/>
        <v>1.30011898330113E-3</v>
      </c>
      <c r="J211">
        <f t="shared" si="55"/>
        <v>1.7763465606782249E-22</v>
      </c>
      <c r="K211">
        <f t="shared" si="55"/>
        <v>2.1634498740589352E-17</v>
      </c>
      <c r="L211">
        <f t="shared" si="55"/>
        <v>8.5359257465852613E-10</v>
      </c>
      <c r="M211">
        <f t="shared" si="55"/>
        <v>2.0839907505567989E-4</v>
      </c>
      <c r="N211">
        <f t="shared" si="52"/>
        <v>1.7428803315805778E-30</v>
      </c>
      <c r="O211">
        <f t="shared" si="52"/>
        <v>1.4133541023980189E-24</v>
      </c>
      <c r="P211">
        <f t="shared" si="52"/>
        <v>2.8459272793170928E-15</v>
      </c>
      <c r="Q211">
        <f t="shared" si="52"/>
        <v>3.0786563320300922E-8</v>
      </c>
      <c r="R211">
        <f t="shared" si="59"/>
        <v>110.25166722186025</v>
      </c>
      <c r="S211">
        <f t="shared" si="56"/>
        <v>3.2156265257818433</v>
      </c>
      <c r="T211">
        <f t="shared" si="60"/>
        <v>10.340253953311807</v>
      </c>
    </row>
    <row r="212" spans="1:20" x14ac:dyDescent="0.25">
      <c r="A212">
        <f t="shared" si="61"/>
        <v>949.99999999999091</v>
      </c>
      <c r="B212">
        <v>364</v>
      </c>
      <c r="C212">
        <f t="shared" si="53"/>
        <v>197.36213031276884</v>
      </c>
      <c r="D212">
        <f t="shared" si="54"/>
        <v>287.53991379389299</v>
      </c>
      <c r="E212">
        <f t="shared" si="57"/>
        <v>166.63786968723116</v>
      </c>
      <c r="F212">
        <f t="shared" si="58"/>
        <v>6.9254078479999954</v>
      </c>
      <c r="G212">
        <f t="shared" si="58"/>
        <v>99.710948293587336</v>
      </c>
      <c r="H212">
        <f t="shared" si="58"/>
        <v>11.356643092319921</v>
      </c>
      <c r="I212">
        <f t="shared" si="58"/>
        <v>1.0052724593919429E-3</v>
      </c>
      <c r="J212">
        <f t="shared" si="55"/>
        <v>2.8929688003029437E-22</v>
      </c>
      <c r="K212">
        <f t="shared" si="55"/>
        <v>3.3191430441220946E-17</v>
      </c>
      <c r="L212">
        <f t="shared" si="55"/>
        <v>1.1665364644950084E-9</v>
      </c>
      <c r="M212">
        <f t="shared" si="55"/>
        <v>2.5475178436222984E-4</v>
      </c>
      <c r="N212">
        <f t="shared" ref="N212:Q231" si="62">N$5*EXP(-(($D212-N$6)^2)/(2*N$7^2))</f>
        <v>3.0597997483182906E-30</v>
      </c>
      <c r="O212">
        <f t="shared" si="62"/>
        <v>2.3386760705163018E-24</v>
      </c>
      <c r="P212">
        <f t="shared" si="62"/>
        <v>4.1948017915651891E-15</v>
      </c>
      <c r="Q212">
        <f t="shared" si="62"/>
        <v>4.0590333082526127E-8</v>
      </c>
      <c r="R212">
        <f t="shared" si="59"/>
        <v>117.9942592999079</v>
      </c>
      <c r="S212">
        <f t="shared" si="56"/>
        <v>48.643610387323264</v>
      </c>
      <c r="T212">
        <f t="shared" si="60"/>
        <v>2366.2008315137036</v>
      </c>
    </row>
    <row r="213" spans="1:20" x14ac:dyDescent="0.25">
      <c r="A213">
        <f t="shared" si="61"/>
        <v>950.04999999999086</v>
      </c>
      <c r="B213">
        <v>350</v>
      </c>
      <c r="C213">
        <f t="shared" si="53"/>
        <v>197.19155437318022</v>
      </c>
      <c r="D213">
        <f t="shared" si="54"/>
        <v>287.48991379389304</v>
      </c>
      <c r="E213">
        <f t="shared" si="57"/>
        <v>152.80844562681978</v>
      </c>
      <c r="F213">
        <f t="shared" si="58"/>
        <v>8.17357116130073</v>
      </c>
      <c r="G213">
        <f t="shared" si="58"/>
        <v>107.75762533291474</v>
      </c>
      <c r="H213">
        <f t="shared" si="58"/>
        <v>10.332149103932192</v>
      </c>
      <c r="I213">
        <f t="shared" si="58"/>
        <v>7.7472371890164064E-4</v>
      </c>
      <c r="J213">
        <f t="shared" si="55"/>
        <v>4.7010397065058057E-22</v>
      </c>
      <c r="K213">
        <f t="shared" si="55"/>
        <v>5.0808833075459092E-17</v>
      </c>
      <c r="L213">
        <f t="shared" si="55"/>
        <v>1.5906701382541198E-9</v>
      </c>
      <c r="M213">
        <f t="shared" si="55"/>
        <v>3.1072257056776191E-4</v>
      </c>
      <c r="N213">
        <f t="shared" si="62"/>
        <v>5.3598490548072728E-30</v>
      </c>
      <c r="O213">
        <f t="shared" si="62"/>
        <v>3.861208726212175E-24</v>
      </c>
      <c r="P213">
        <f t="shared" si="62"/>
        <v>6.1692619359902122E-15</v>
      </c>
      <c r="Q213">
        <f t="shared" si="62"/>
        <v>5.3397157349915662E-8</v>
      </c>
      <c r="R213">
        <f t="shared" si="59"/>
        <v>126.26443109942497</v>
      </c>
      <c r="S213">
        <f t="shared" si="56"/>
        <v>26.544014527394808</v>
      </c>
      <c r="T213">
        <f t="shared" si="60"/>
        <v>704.58470723054654</v>
      </c>
    </row>
    <row r="214" spans="1:20" x14ac:dyDescent="0.25">
      <c r="A214">
        <f t="shared" si="61"/>
        <v>950.09999999999081</v>
      </c>
      <c r="B214">
        <v>353</v>
      </c>
      <c r="C214">
        <f t="shared" si="53"/>
        <v>197.02097843359161</v>
      </c>
      <c r="D214">
        <f t="shared" si="54"/>
        <v>287.43991379389308</v>
      </c>
      <c r="E214">
        <f t="shared" si="57"/>
        <v>155.97902156640839</v>
      </c>
      <c r="F214">
        <f t="shared" si="58"/>
        <v>9.6148103875069424</v>
      </c>
      <c r="G214">
        <f t="shared" si="58"/>
        <v>116.06881765370707</v>
      </c>
      <c r="H214">
        <f t="shared" si="58"/>
        <v>9.3690107025723535</v>
      </c>
      <c r="I214">
        <f t="shared" si="58"/>
        <v>5.9507581891306261E-4</v>
      </c>
      <c r="J214">
        <f t="shared" si="55"/>
        <v>7.6221625762564015E-22</v>
      </c>
      <c r="K214">
        <f t="shared" si="55"/>
        <v>7.7604443808858275E-17</v>
      </c>
      <c r="L214">
        <f t="shared" si="55"/>
        <v>2.1641933404641974E-9</v>
      </c>
      <c r="M214">
        <f t="shared" si="55"/>
        <v>3.7814859099559147E-4</v>
      </c>
      <c r="N214">
        <f t="shared" si="62"/>
        <v>9.3679859931978378E-30</v>
      </c>
      <c r="O214">
        <f t="shared" si="62"/>
        <v>6.3607833701888608E-24</v>
      </c>
      <c r="P214">
        <f t="shared" si="62"/>
        <v>9.0529285797764538E-15</v>
      </c>
      <c r="Q214">
        <f t="shared" si="62"/>
        <v>7.0088663545456774E-8</v>
      </c>
      <c r="R214">
        <f t="shared" si="59"/>
        <v>135.05361204044914</v>
      </c>
      <c r="S214">
        <f t="shared" si="56"/>
        <v>20.925409525959253</v>
      </c>
      <c r="T214">
        <f t="shared" si="60"/>
        <v>437.87276382910625</v>
      </c>
    </row>
    <row r="215" spans="1:20" x14ac:dyDescent="0.25">
      <c r="A215">
        <f t="shared" si="61"/>
        <v>950.14999999999077</v>
      </c>
      <c r="B215">
        <v>379</v>
      </c>
      <c r="C215">
        <f t="shared" si="53"/>
        <v>196.85040249400299</v>
      </c>
      <c r="D215">
        <f t="shared" si="54"/>
        <v>287.38991379389313</v>
      </c>
      <c r="E215">
        <f t="shared" si="57"/>
        <v>182.14959750599701</v>
      </c>
      <c r="F215">
        <f t="shared" si="58"/>
        <v>11.272804689351327</v>
      </c>
      <c r="G215">
        <f t="shared" si="58"/>
        <v>124.60787543882857</v>
      </c>
      <c r="H215">
        <f t="shared" si="58"/>
        <v>8.467577648903525</v>
      </c>
      <c r="I215">
        <f t="shared" si="58"/>
        <v>4.5557526450802405E-4</v>
      </c>
      <c r="J215">
        <f t="shared" si="55"/>
        <v>1.2330952224512191E-21</v>
      </c>
      <c r="K215">
        <f t="shared" si="55"/>
        <v>1.1826822522548935E-16</v>
      </c>
      <c r="L215">
        <f t="shared" si="55"/>
        <v>2.9379615210238856E-9</v>
      </c>
      <c r="M215">
        <f t="shared" si="55"/>
        <v>4.5918351784474338E-4</v>
      </c>
      <c r="N215">
        <f t="shared" si="62"/>
        <v>1.6337064557426277E-29</v>
      </c>
      <c r="O215">
        <f t="shared" si="62"/>
        <v>1.0455192898545873E-23</v>
      </c>
      <c r="P215">
        <f t="shared" si="62"/>
        <v>1.3254980624502714E-14</v>
      </c>
      <c r="Q215">
        <f t="shared" si="62"/>
        <v>9.1793417526536787E-8</v>
      </c>
      <c r="R215">
        <f t="shared" si="59"/>
        <v>144.34917263059717</v>
      </c>
      <c r="S215">
        <f t="shared" si="56"/>
        <v>37.800424875399841</v>
      </c>
      <c r="T215">
        <f t="shared" si="60"/>
        <v>1428.8721207607471</v>
      </c>
    </row>
    <row r="216" spans="1:20" x14ac:dyDescent="0.25">
      <c r="A216">
        <f t="shared" si="61"/>
        <v>950.19999999999072</v>
      </c>
      <c r="B216">
        <v>359</v>
      </c>
      <c r="C216">
        <f t="shared" si="53"/>
        <v>196.67982655441392</v>
      </c>
      <c r="D216">
        <f t="shared" si="54"/>
        <v>287.33991379389317</v>
      </c>
      <c r="E216">
        <f t="shared" si="57"/>
        <v>162.32017344558608</v>
      </c>
      <c r="F216">
        <f t="shared" si="58"/>
        <v>13.173028267354633</v>
      </c>
      <c r="G216">
        <f t="shared" si="58"/>
        <v>133.33304728836382</v>
      </c>
      <c r="H216">
        <f t="shared" si="58"/>
        <v>7.6275844259126622</v>
      </c>
      <c r="I216">
        <f t="shared" si="58"/>
        <v>3.4762447957385273E-4</v>
      </c>
      <c r="J216">
        <f t="shared" si="55"/>
        <v>1.9904402322556522E-21</v>
      </c>
      <c r="K216">
        <f t="shared" si="55"/>
        <v>1.7983892076409859E-16</v>
      </c>
      <c r="L216">
        <f t="shared" si="55"/>
        <v>3.9795161318744159E-9</v>
      </c>
      <c r="M216">
        <f t="shared" si="55"/>
        <v>5.5634503190344622E-4</v>
      </c>
      <c r="N216">
        <f t="shared" si="62"/>
        <v>2.8427321200990307E-29</v>
      </c>
      <c r="O216">
        <f t="shared" si="62"/>
        <v>1.7146978916857224E-23</v>
      </c>
      <c r="P216">
        <f t="shared" si="62"/>
        <v>1.9364363179851192E-14</v>
      </c>
      <c r="Q216">
        <f t="shared" si="62"/>
        <v>1.1995253167411772E-7</v>
      </c>
      <c r="R216">
        <f t="shared" si="59"/>
        <v>154.13456407507468</v>
      </c>
      <c r="S216">
        <f t="shared" si="56"/>
        <v>8.1856093705114006</v>
      </c>
      <c r="T216">
        <f t="shared" si="60"/>
        <v>67.004200766604043</v>
      </c>
    </row>
    <row r="217" spans="1:20" x14ac:dyDescent="0.25">
      <c r="A217">
        <f t="shared" si="61"/>
        <v>950.24999999999068</v>
      </c>
      <c r="B217">
        <v>367</v>
      </c>
      <c r="C217">
        <f t="shared" si="53"/>
        <v>196.50925061482531</v>
      </c>
      <c r="D217">
        <f t="shared" si="54"/>
        <v>287.28991379389322</v>
      </c>
      <c r="E217">
        <f t="shared" si="57"/>
        <v>170.49074938517469</v>
      </c>
      <c r="F217">
        <f t="shared" si="58"/>
        <v>15.342694854351633</v>
      </c>
      <c r="G217">
        <f t="shared" si="58"/>
        <v>142.19767681109832</v>
      </c>
      <c r="H217">
        <f t="shared" si="58"/>
        <v>6.8482127110100475</v>
      </c>
      <c r="I217">
        <f t="shared" si="58"/>
        <v>2.6437656162411731E-4</v>
      </c>
      <c r="J217">
        <f t="shared" si="55"/>
        <v>3.205795290747612E-21</v>
      </c>
      <c r="K217">
        <f t="shared" si="55"/>
        <v>2.7285594115947284E-16</v>
      </c>
      <c r="L217">
        <f t="shared" si="55"/>
        <v>5.3783437305796081E-9</v>
      </c>
      <c r="M217">
        <f t="shared" si="55"/>
        <v>6.7256808704654327E-4</v>
      </c>
      <c r="N217">
        <f t="shared" si="62"/>
        <v>4.9355092138803258E-29</v>
      </c>
      <c r="O217">
        <f t="shared" si="62"/>
        <v>2.8059329997352445E-23</v>
      </c>
      <c r="P217">
        <f t="shared" si="62"/>
        <v>2.8226787920806696E-14</v>
      </c>
      <c r="Q217">
        <f t="shared" si="62"/>
        <v>1.5640168104264669E-7</v>
      </c>
      <c r="R217">
        <f t="shared" si="59"/>
        <v>164.38952148288874</v>
      </c>
      <c r="S217">
        <f t="shared" si="56"/>
        <v>6.1012279022859559</v>
      </c>
      <c r="T217">
        <f t="shared" si="60"/>
        <v>37.224981915632689</v>
      </c>
    </row>
    <row r="218" spans="1:20" x14ac:dyDescent="0.25">
      <c r="A218">
        <f t="shared" si="61"/>
        <v>950.29999999999063</v>
      </c>
      <c r="B218">
        <v>413</v>
      </c>
      <c r="C218">
        <f t="shared" si="53"/>
        <v>196.33867467523669</v>
      </c>
      <c r="D218">
        <f t="shared" si="54"/>
        <v>287.23991379389327</v>
      </c>
      <c r="E218">
        <f t="shared" si="57"/>
        <v>216.66132532476331</v>
      </c>
      <c r="F218">
        <f t="shared" si="58"/>
        <v>17.810661676654583</v>
      </c>
      <c r="G218">
        <f t="shared" si="58"/>
        <v>151.15049711527695</v>
      </c>
      <c r="H218">
        <f t="shared" si="58"/>
        <v>6.1281564212470556</v>
      </c>
      <c r="I218">
        <f t="shared" si="58"/>
        <v>2.0040009865363579E-4</v>
      </c>
      <c r="J218">
        <f t="shared" si="55"/>
        <v>5.1517710080894716E-21</v>
      </c>
      <c r="K218">
        <f t="shared" si="55"/>
        <v>4.1306391827072473E-16</v>
      </c>
      <c r="L218">
        <f t="shared" si="55"/>
        <v>7.2527207888722527E-9</v>
      </c>
      <c r="M218">
        <f t="shared" si="55"/>
        <v>8.1126439815915811E-4</v>
      </c>
      <c r="N218">
        <f t="shared" si="62"/>
        <v>8.5499212834163634E-29</v>
      </c>
      <c r="O218">
        <f t="shared" si="62"/>
        <v>4.5814304551673938E-23</v>
      </c>
      <c r="P218">
        <f t="shared" si="62"/>
        <v>4.1053843285030201E-14</v>
      </c>
      <c r="Q218">
        <f t="shared" si="62"/>
        <v>2.034733492420852E-7</v>
      </c>
      <c r="R218">
        <f t="shared" si="59"/>
        <v>175.09032708840147</v>
      </c>
      <c r="S218">
        <f t="shared" si="56"/>
        <v>41.570998236361845</v>
      </c>
      <c r="T218">
        <f t="shared" si="60"/>
        <v>1728.1478943675997</v>
      </c>
    </row>
    <row r="219" spans="1:20" x14ac:dyDescent="0.25">
      <c r="A219">
        <f t="shared" si="61"/>
        <v>950.34999999999059</v>
      </c>
      <c r="B219">
        <v>378</v>
      </c>
      <c r="C219">
        <f t="shared" si="53"/>
        <v>196.16809873564807</v>
      </c>
      <c r="D219">
        <f t="shared" si="54"/>
        <v>287.18991379389331</v>
      </c>
      <c r="E219">
        <f t="shared" si="57"/>
        <v>181.83190126435193</v>
      </c>
      <c r="F219">
        <f t="shared" si="58"/>
        <v>20.607288117874287</v>
      </c>
      <c r="G219">
        <f t="shared" si="58"/>
        <v>160.13602401243443</v>
      </c>
      <c r="H219">
        <f t="shared" si="58"/>
        <v>5.4656878543827139</v>
      </c>
      <c r="I219">
        <f t="shared" si="58"/>
        <v>1.5140328375549953E-4</v>
      </c>
      <c r="J219">
        <f t="shared" si="55"/>
        <v>8.260596973153007E-21</v>
      </c>
      <c r="K219">
        <f t="shared" si="55"/>
        <v>6.2392907645219938E-16</v>
      </c>
      <c r="L219">
        <f t="shared" si="55"/>
        <v>9.7585992050336946E-9</v>
      </c>
      <c r="M219">
        <f t="shared" si="55"/>
        <v>9.7638859481783324E-4</v>
      </c>
      <c r="N219">
        <f t="shared" si="62"/>
        <v>1.4778364860824157E-28</v>
      </c>
      <c r="O219">
        <f t="shared" si="62"/>
        <v>7.4637832550991741E-23</v>
      </c>
      <c r="P219">
        <f t="shared" si="62"/>
        <v>5.9577228883662489E-14</v>
      </c>
      <c r="Q219">
        <f t="shared" si="62"/>
        <v>2.6412394166234664E-7</v>
      </c>
      <c r="R219">
        <f t="shared" si="59"/>
        <v>186.21012805045257</v>
      </c>
      <c r="S219">
        <f t="shared" si="56"/>
        <v>-4.3782267861006403</v>
      </c>
      <c r="T219">
        <f t="shared" si="60"/>
        <v>19.168869790529143</v>
      </c>
    </row>
    <row r="220" spans="1:20" x14ac:dyDescent="0.25">
      <c r="A220">
        <f t="shared" si="61"/>
        <v>950.39999999999054</v>
      </c>
      <c r="B220">
        <v>416</v>
      </c>
      <c r="C220">
        <f t="shared" si="53"/>
        <v>195.99752279605946</v>
      </c>
      <c r="D220">
        <f t="shared" si="54"/>
        <v>287.13991379389336</v>
      </c>
      <c r="E220">
        <f t="shared" si="57"/>
        <v>220.00247720394054</v>
      </c>
      <c r="F220">
        <f t="shared" si="58"/>
        <v>23.76424465919558</v>
      </c>
      <c r="G220">
        <f t="shared" si="58"/>
        <v>169.09504644888494</v>
      </c>
      <c r="H220">
        <f t="shared" si="58"/>
        <v>4.8587235730103329</v>
      </c>
      <c r="I220">
        <f t="shared" si="58"/>
        <v>1.1400792485699625E-4</v>
      </c>
      <c r="J220">
        <f t="shared" si="55"/>
        <v>1.3216012352625879E-20</v>
      </c>
      <c r="K220">
        <f t="shared" si="55"/>
        <v>9.4034519319669697E-16</v>
      </c>
      <c r="L220">
        <f t="shared" si="55"/>
        <v>1.3101110912423604E-8</v>
      </c>
      <c r="M220">
        <f t="shared" si="55"/>
        <v>1.1725114619235539E-3</v>
      </c>
      <c r="N220">
        <f t="shared" si="62"/>
        <v>2.5487355219405055E-28</v>
      </c>
      <c r="O220">
        <f t="shared" si="62"/>
        <v>1.2132521200303654E-22</v>
      </c>
      <c r="P220">
        <f t="shared" si="62"/>
        <v>8.6266245464606012E-14</v>
      </c>
      <c r="Q220">
        <f t="shared" si="62"/>
        <v>3.4209137518045854E-7</v>
      </c>
      <c r="R220">
        <f t="shared" si="59"/>
        <v>197.7193015556702</v>
      </c>
      <c r="S220">
        <f t="shared" si="56"/>
        <v>22.283175648270344</v>
      </c>
      <c r="T220">
        <f t="shared" si="60"/>
        <v>496.53991697166845</v>
      </c>
    </row>
    <row r="221" spans="1:20" x14ac:dyDescent="0.25">
      <c r="A221">
        <f t="shared" si="61"/>
        <v>950.4499999999905</v>
      </c>
      <c r="B221">
        <v>427</v>
      </c>
      <c r="C221">
        <f t="shared" si="53"/>
        <v>195.82694685647039</v>
      </c>
      <c r="D221">
        <f t="shared" si="54"/>
        <v>287.0899137938934</v>
      </c>
      <c r="E221">
        <f t="shared" si="57"/>
        <v>231.17305314352961</v>
      </c>
      <c r="F221">
        <f t="shared" si="58"/>
        <v>27.314268189191324</v>
      </c>
      <c r="G221">
        <f t="shared" si="58"/>
        <v>177.96521026817248</v>
      </c>
      <c r="H221">
        <f t="shared" si="58"/>
        <v>4.3048888245503107</v>
      </c>
      <c r="I221">
        <f t="shared" si="58"/>
        <v>8.5565199978757375E-5</v>
      </c>
      <c r="J221">
        <f t="shared" si="55"/>
        <v>2.1097138641463426E-20</v>
      </c>
      <c r="K221">
        <f t="shared" si="55"/>
        <v>1.4140784751585009E-15</v>
      </c>
      <c r="L221">
        <f t="shared" si="55"/>
        <v>1.7549424700914314E-8</v>
      </c>
      <c r="M221">
        <f t="shared" si="55"/>
        <v>1.4049006547108992E-3</v>
      </c>
      <c r="N221">
        <f t="shared" si="62"/>
        <v>4.3858853822703431E-28</v>
      </c>
      <c r="O221">
        <f t="shared" si="62"/>
        <v>1.9677830596811894E-22</v>
      </c>
      <c r="P221">
        <f t="shared" si="62"/>
        <v>1.2463373599717565E-13</v>
      </c>
      <c r="Q221">
        <f t="shared" si="62"/>
        <v>4.4208990582610915E-7</v>
      </c>
      <c r="R221">
        <f t="shared" si="59"/>
        <v>209.58585820740825</v>
      </c>
      <c r="S221">
        <f t="shared" si="56"/>
        <v>21.587194936121364</v>
      </c>
      <c r="T221">
        <f t="shared" si="60"/>
        <v>466.00698521010384</v>
      </c>
    </row>
    <row r="222" spans="1:20" x14ac:dyDescent="0.25">
      <c r="A222">
        <f t="shared" si="61"/>
        <v>950.49999999999045</v>
      </c>
      <c r="B222">
        <v>447</v>
      </c>
      <c r="C222">
        <f t="shared" si="53"/>
        <v>195.65637091688177</v>
      </c>
      <c r="D222">
        <f t="shared" si="54"/>
        <v>287.03991379389345</v>
      </c>
      <c r="E222">
        <f t="shared" si="57"/>
        <v>251.34362908311823</v>
      </c>
      <c r="F222">
        <f t="shared" si="58"/>
        <v>31.290860489914792</v>
      </c>
      <c r="G222">
        <f t="shared" si="58"/>
        <v>186.68168895093132</v>
      </c>
      <c r="H222">
        <f t="shared" si="58"/>
        <v>3.8015794503524005</v>
      </c>
      <c r="I222">
        <f t="shared" si="58"/>
        <v>6.4006146498232487E-5</v>
      </c>
      <c r="J222">
        <f t="shared" si="55"/>
        <v>3.3603212381122907E-20</v>
      </c>
      <c r="K222">
        <f t="shared" si="55"/>
        <v>2.1217481549214675E-15</v>
      </c>
      <c r="L222">
        <f t="shared" si="55"/>
        <v>2.34558817699892E-8</v>
      </c>
      <c r="M222">
        <f t="shared" si="55"/>
        <v>1.6796092272779127E-3</v>
      </c>
      <c r="N222">
        <f t="shared" si="62"/>
        <v>7.5305015634316536E-28</v>
      </c>
      <c r="O222">
        <f t="shared" si="62"/>
        <v>3.1844724428953125E-22</v>
      </c>
      <c r="P222">
        <f t="shared" si="62"/>
        <v>1.796654002443752E-13</v>
      </c>
      <c r="Q222">
        <f t="shared" si="62"/>
        <v>5.7005031729528123E-7</v>
      </c>
      <c r="R222">
        <f t="shared" si="59"/>
        <v>221.7758731000786</v>
      </c>
      <c r="S222">
        <f t="shared" si="56"/>
        <v>29.567755983039632</v>
      </c>
      <c r="T222">
        <f t="shared" si="60"/>
        <v>874.25219387257596</v>
      </c>
    </row>
    <row r="223" spans="1:20" x14ac:dyDescent="0.25">
      <c r="A223">
        <f t="shared" si="61"/>
        <v>950.5499999999904</v>
      </c>
      <c r="B223">
        <v>413</v>
      </c>
      <c r="C223">
        <f t="shared" si="53"/>
        <v>195.48579497729315</v>
      </c>
      <c r="D223">
        <f t="shared" si="54"/>
        <v>286.98991379389349</v>
      </c>
      <c r="E223">
        <f t="shared" si="57"/>
        <v>217.51420502270685</v>
      </c>
      <c r="F223">
        <f t="shared" si="58"/>
        <v>35.72792762206209</v>
      </c>
      <c r="G223">
        <f t="shared" si="58"/>
        <v>195.17793254841789</v>
      </c>
      <c r="H223">
        <f t="shared" si="58"/>
        <v>3.3460204063546763</v>
      </c>
      <c r="I223">
        <f t="shared" si="58"/>
        <v>4.7720894464388852E-5</v>
      </c>
      <c r="J223">
        <f t="shared" si="55"/>
        <v>5.3403799373948135E-20</v>
      </c>
      <c r="K223">
        <f t="shared" si="55"/>
        <v>3.1764957144284815E-15</v>
      </c>
      <c r="L223">
        <f t="shared" si="55"/>
        <v>3.128057751480244E-8</v>
      </c>
      <c r="M223">
        <f t="shared" si="55"/>
        <v>2.0035722490832799E-3</v>
      </c>
      <c r="N223">
        <f t="shared" si="62"/>
        <v>1.2901037780358271E-27</v>
      </c>
      <c r="O223">
        <f t="shared" si="62"/>
        <v>5.1419978596081126E-22</v>
      </c>
      <c r="P223">
        <f t="shared" si="62"/>
        <v>2.584207626636496E-13</v>
      </c>
      <c r="Q223">
        <f t="shared" si="62"/>
        <v>7.3341519516244271E-7</v>
      </c>
      <c r="R223">
        <f t="shared" si="59"/>
        <v>234.25393263467421</v>
      </c>
      <c r="S223">
        <f t="shared" si="56"/>
        <v>-16.739727611967368</v>
      </c>
      <c r="T223">
        <f t="shared" si="60"/>
        <v>280.21848052286271</v>
      </c>
    </row>
    <row r="224" spans="1:20" x14ac:dyDescent="0.25">
      <c r="A224">
        <f t="shared" si="61"/>
        <v>950.59999999999036</v>
      </c>
      <c r="B224">
        <v>432</v>
      </c>
      <c r="C224">
        <f t="shared" si="53"/>
        <v>195.31521903770454</v>
      </c>
      <c r="D224">
        <f t="shared" si="54"/>
        <v>286.93991379389354</v>
      </c>
      <c r="E224">
        <f t="shared" si="57"/>
        <v>236.68478096229546</v>
      </c>
      <c r="F224">
        <f t="shared" si="58"/>
        <v>40.659359052550478</v>
      </c>
      <c r="G224">
        <f t="shared" si="58"/>
        <v>203.38648369806114</v>
      </c>
      <c r="H224">
        <f t="shared" si="58"/>
        <v>2.9353201900231145</v>
      </c>
      <c r="I224">
        <f t="shared" si="58"/>
        <v>3.5461561245762326E-5</v>
      </c>
      <c r="J224">
        <f t="shared" si="55"/>
        <v>8.4683272686948068E-20</v>
      </c>
      <c r="K224">
        <f t="shared" si="55"/>
        <v>4.7450067355270174E-15</v>
      </c>
      <c r="L224">
        <f t="shared" si="55"/>
        <v>4.1622856355149601E-8</v>
      </c>
      <c r="M224">
        <f t="shared" si="55"/>
        <v>2.3847117008439045E-3</v>
      </c>
      <c r="N224">
        <f t="shared" si="62"/>
        <v>2.2052585270259753E-27</v>
      </c>
      <c r="O224">
        <f t="shared" si="62"/>
        <v>8.2843875431663072E-22</v>
      </c>
      <c r="P224">
        <f t="shared" si="62"/>
        <v>3.7087236815949807E-13</v>
      </c>
      <c r="Q224">
        <f t="shared" si="62"/>
        <v>9.4150088888986491E-7</v>
      </c>
      <c r="R224">
        <f t="shared" si="59"/>
        <v>246.98358409702095</v>
      </c>
      <c r="S224">
        <f t="shared" si="56"/>
        <v>-10.298803134725489</v>
      </c>
      <c r="T224">
        <f t="shared" si="60"/>
        <v>106.06534600783155</v>
      </c>
    </row>
    <row r="225" spans="1:20" x14ac:dyDescent="0.25">
      <c r="A225">
        <f t="shared" si="61"/>
        <v>950.64999999999031</v>
      </c>
      <c r="B225">
        <v>399</v>
      </c>
      <c r="C225">
        <f t="shared" si="53"/>
        <v>195.14464309811547</v>
      </c>
      <c r="D225">
        <f t="shared" si="54"/>
        <v>286.88991379389358</v>
      </c>
      <c r="E225">
        <f t="shared" si="57"/>
        <v>203.85535690188453</v>
      </c>
      <c r="F225">
        <f t="shared" si="58"/>
        <v>46.118546688120034</v>
      </c>
      <c r="G225">
        <f t="shared" si="58"/>
        <v>211.23984746010728</v>
      </c>
      <c r="H225">
        <f t="shared" si="58"/>
        <v>2.5665206384869306</v>
      </c>
      <c r="I225">
        <f t="shared" si="58"/>
        <v>2.6264522619338005E-5</v>
      </c>
      <c r="J225">
        <f t="shared" si="55"/>
        <v>1.3398532383716009E-19</v>
      </c>
      <c r="K225">
        <f t="shared" si="55"/>
        <v>7.0722810602181899E-15</v>
      </c>
      <c r="L225">
        <f t="shared" si="55"/>
        <v>5.5261556968201129E-8</v>
      </c>
      <c r="M225">
        <f t="shared" si="55"/>
        <v>2.8320497381049067E-3</v>
      </c>
      <c r="N225">
        <f t="shared" si="62"/>
        <v>3.7612178797110478E-27</v>
      </c>
      <c r="O225">
        <f t="shared" si="62"/>
        <v>1.3317510300013592E-21</v>
      </c>
      <c r="P225">
        <f t="shared" si="62"/>
        <v>5.3107477030743307E-13</v>
      </c>
      <c r="Q225">
        <f t="shared" si="62"/>
        <v>1.2059399542841982E-6</v>
      </c>
      <c r="R225">
        <f t="shared" si="59"/>
        <v>259.92777436217699</v>
      </c>
      <c r="S225">
        <f t="shared" si="56"/>
        <v>-56.072417460292456</v>
      </c>
      <c r="T225">
        <f t="shared" si="60"/>
        <v>3144.1159998413104</v>
      </c>
    </row>
    <row r="226" spans="1:20" x14ac:dyDescent="0.25">
      <c r="A226">
        <f t="shared" si="61"/>
        <v>950.69999999999027</v>
      </c>
      <c r="B226">
        <v>480</v>
      </c>
      <c r="C226">
        <f t="shared" si="53"/>
        <v>194.97406715852685</v>
      </c>
      <c r="D226">
        <f t="shared" si="54"/>
        <v>286.83991379389363</v>
      </c>
      <c r="E226">
        <f t="shared" si="57"/>
        <v>285.02593284147315</v>
      </c>
      <c r="F226">
        <f t="shared" si="58"/>
        <v>52.137845485968114</v>
      </c>
      <c r="G226">
        <f t="shared" si="58"/>
        <v>218.67139981814131</v>
      </c>
      <c r="H226">
        <f t="shared" si="58"/>
        <v>2.2366417263832972</v>
      </c>
      <c r="I226">
        <f t="shared" si="58"/>
        <v>1.9388470650493399E-5</v>
      </c>
      <c r="J226">
        <f t="shared" si="55"/>
        <v>2.1151976045283814E-19</v>
      </c>
      <c r="K226">
        <f t="shared" si="55"/>
        <v>1.0517591745397565E-14</v>
      </c>
      <c r="L226">
        <f t="shared" si="55"/>
        <v>7.3206302538591694E-8</v>
      </c>
      <c r="M226">
        <f t="shared" si="55"/>
        <v>3.3558302857400971E-3</v>
      </c>
      <c r="N226">
        <f t="shared" si="62"/>
        <v>6.4007607283273971E-27</v>
      </c>
      <c r="O226">
        <f t="shared" si="62"/>
        <v>2.1360912186992071E-21</v>
      </c>
      <c r="P226">
        <f t="shared" si="62"/>
        <v>7.5878892139779557E-13</v>
      </c>
      <c r="Q226">
        <f t="shared" si="62"/>
        <v>1.5412204141007312E-6</v>
      </c>
      <c r="R226">
        <f t="shared" si="59"/>
        <v>273.04926386367657</v>
      </c>
      <c r="S226">
        <f t="shared" si="56"/>
        <v>11.976668977796578</v>
      </c>
      <c r="T226">
        <f t="shared" si="60"/>
        <v>143.44059980371492</v>
      </c>
    </row>
    <row r="227" spans="1:20" x14ac:dyDescent="0.25">
      <c r="A227">
        <f t="shared" si="61"/>
        <v>950.74999999999022</v>
      </c>
      <c r="B227">
        <v>492</v>
      </c>
      <c r="C227">
        <f t="shared" si="53"/>
        <v>194.80349121893823</v>
      </c>
      <c r="D227">
        <f t="shared" si="54"/>
        <v>286.78991379389367</v>
      </c>
      <c r="E227">
        <f t="shared" si="57"/>
        <v>297.19650878106177</v>
      </c>
      <c r="F227">
        <f t="shared" si="58"/>
        <v>58.74797898598387</v>
      </c>
      <c r="G227">
        <f t="shared" si="58"/>
        <v>225.61631811238163</v>
      </c>
      <c r="H227">
        <f t="shared" si="58"/>
        <v>1.9427211451531945</v>
      </c>
      <c r="I227">
        <f t="shared" si="58"/>
        <v>1.4265269417053503E-5</v>
      </c>
      <c r="J227">
        <f t="shared" si="55"/>
        <v>3.3317989010515916E-19</v>
      </c>
      <c r="K227">
        <f t="shared" si="55"/>
        <v>1.5606561402928725E-14</v>
      </c>
      <c r="L227">
        <f t="shared" si="55"/>
        <v>9.6762693017842447E-8</v>
      </c>
      <c r="M227">
        <f t="shared" si="55"/>
        <v>3.9676487782656297E-3</v>
      </c>
      <c r="N227">
        <f t="shared" si="62"/>
        <v>1.0868480052160893E-26</v>
      </c>
      <c r="O227">
        <f t="shared" si="62"/>
        <v>3.4186187238659685E-21</v>
      </c>
      <c r="P227">
        <f t="shared" si="62"/>
        <v>1.0817338295346329E-12</v>
      </c>
      <c r="Q227">
        <f t="shared" si="62"/>
        <v>1.9653411181989328E-6</v>
      </c>
      <c r="R227">
        <f t="shared" si="59"/>
        <v>286.31100221967131</v>
      </c>
      <c r="S227">
        <f t="shared" si="56"/>
        <v>10.885506561390457</v>
      </c>
      <c r="T227">
        <f t="shared" si="60"/>
        <v>118.49425309807469</v>
      </c>
    </row>
    <row r="228" spans="1:20" x14ac:dyDescent="0.25">
      <c r="A228">
        <f t="shared" si="61"/>
        <v>950.79999999999018</v>
      </c>
      <c r="B228">
        <v>510</v>
      </c>
      <c r="C228">
        <f t="shared" si="53"/>
        <v>194.63291527934962</v>
      </c>
      <c r="D228">
        <f t="shared" si="54"/>
        <v>286.73991379389372</v>
      </c>
      <c r="E228">
        <f t="shared" si="57"/>
        <v>315.36708472065038</v>
      </c>
      <c r="F228">
        <f t="shared" si="58"/>
        <v>65.977394919066398</v>
      </c>
      <c r="G228">
        <f t="shared" si="58"/>
        <v>232.01251548490765</v>
      </c>
      <c r="H228">
        <f t="shared" si="58"/>
        <v>1.6818485853821949</v>
      </c>
      <c r="I228">
        <f t="shared" si="58"/>
        <v>1.0461134491850333E-5</v>
      </c>
      <c r="J228">
        <f t="shared" si="55"/>
        <v>5.2364954944591647E-19</v>
      </c>
      <c r="K228">
        <f t="shared" si="55"/>
        <v>2.3106398586800865E-14</v>
      </c>
      <c r="L228">
        <f t="shared" si="55"/>
        <v>1.2761494574785286E-7</v>
      </c>
      <c r="M228">
        <f t="shared" si="55"/>
        <v>4.6805896878805821E-3</v>
      </c>
      <c r="N228">
        <f t="shared" si="62"/>
        <v>1.8413661336581885E-26</v>
      </c>
      <c r="O228">
        <f t="shared" si="62"/>
        <v>5.4590322271420404E-21</v>
      </c>
      <c r="P228">
        <f t="shared" si="62"/>
        <v>1.5387000260721964E-12</v>
      </c>
      <c r="Q228">
        <f t="shared" si="62"/>
        <v>2.5006058737486563E-6</v>
      </c>
      <c r="R228">
        <f t="shared" si="59"/>
        <v>299.67645266840094</v>
      </c>
      <c r="S228">
        <f t="shared" si="56"/>
        <v>15.690632052249441</v>
      </c>
      <c r="T228">
        <f t="shared" si="60"/>
        <v>246.1959341990775</v>
      </c>
    </row>
    <row r="229" spans="1:20" x14ac:dyDescent="0.25">
      <c r="A229">
        <f t="shared" si="61"/>
        <v>950.84999999999013</v>
      </c>
      <c r="B229">
        <v>498</v>
      </c>
      <c r="C229">
        <f t="shared" si="53"/>
        <v>194.46233933976055</v>
      </c>
      <c r="D229">
        <f t="shared" si="54"/>
        <v>286.68991379389377</v>
      </c>
      <c r="E229">
        <f t="shared" si="57"/>
        <v>303.53766066023945</v>
      </c>
      <c r="F229">
        <f t="shared" si="58"/>
        <v>73.851577953596447</v>
      </c>
      <c r="G229">
        <f t="shared" si="58"/>
        <v>237.80156066180737</v>
      </c>
      <c r="H229">
        <f t="shared" si="58"/>
        <v>1.4511947680312933</v>
      </c>
      <c r="I229">
        <f t="shared" si="58"/>
        <v>7.646100032534557E-6</v>
      </c>
      <c r="J229">
        <f t="shared" si="55"/>
        <v>8.2117705640527677E-19</v>
      </c>
      <c r="K229">
        <f t="shared" si="55"/>
        <v>3.4134332522889899E-14</v>
      </c>
      <c r="L229">
        <f t="shared" si="55"/>
        <v>1.679303729655401E-7</v>
      </c>
      <c r="M229">
        <f t="shared" si="55"/>
        <v>5.5093712837136826E-3</v>
      </c>
      <c r="N229">
        <f t="shared" si="62"/>
        <v>3.1127597996475826E-26</v>
      </c>
      <c r="O229">
        <f t="shared" si="62"/>
        <v>8.697907170744127E-21</v>
      </c>
      <c r="P229">
        <f t="shared" si="62"/>
        <v>2.1838440881999847E-12</v>
      </c>
      <c r="Q229">
        <f t="shared" si="62"/>
        <v>3.1745828992416339E-6</v>
      </c>
      <c r="R229">
        <f t="shared" si="59"/>
        <v>313.10985374333433</v>
      </c>
      <c r="S229">
        <f t="shared" si="56"/>
        <v>-9.5721930830948736</v>
      </c>
      <c r="T229">
        <f t="shared" si="60"/>
        <v>91.626880420049346</v>
      </c>
    </row>
    <row r="230" spans="1:20" x14ac:dyDescent="0.25">
      <c r="A230">
        <f t="shared" si="61"/>
        <v>950.89999999999009</v>
      </c>
      <c r="B230">
        <v>524</v>
      </c>
      <c r="C230">
        <f t="shared" si="53"/>
        <v>194.29176340017193</v>
      </c>
      <c r="D230">
        <f t="shared" si="54"/>
        <v>286.63991379389381</v>
      </c>
      <c r="E230">
        <f t="shared" si="57"/>
        <v>329.70823659982807</v>
      </c>
      <c r="F230">
        <f t="shared" si="58"/>
        <v>82.392328600092256</v>
      </c>
      <c r="G230">
        <f t="shared" si="58"/>
        <v>242.92956411741702</v>
      </c>
      <c r="H230">
        <f t="shared" si="58"/>
        <v>1.248035377587529</v>
      </c>
      <c r="I230">
        <f t="shared" si="58"/>
        <v>5.5701071306356767E-6</v>
      </c>
      <c r="J230">
        <f t="shared" si="55"/>
        <v>1.2848931037982069E-18</v>
      </c>
      <c r="K230">
        <f t="shared" si="55"/>
        <v>5.0313518360828556E-14</v>
      </c>
      <c r="L230">
        <f t="shared" si="55"/>
        <v>2.2049111001135859E-7</v>
      </c>
      <c r="M230">
        <f t="shared" si="55"/>
        <v>6.4704968414363156E-3</v>
      </c>
      <c r="N230">
        <f t="shared" si="62"/>
        <v>5.2503128890842361E-26</v>
      </c>
      <c r="O230">
        <f t="shared" si="62"/>
        <v>1.3827637871796996E-20</v>
      </c>
      <c r="P230">
        <f t="shared" si="62"/>
        <v>3.0925976152570324E-12</v>
      </c>
      <c r="Q230">
        <f t="shared" si="62"/>
        <v>4.0212605834944061E-6</v>
      </c>
      <c r="R230">
        <f t="shared" si="59"/>
        <v>326.5764084038002</v>
      </c>
      <c r="S230">
        <f t="shared" si="56"/>
        <v>3.1318281960278682</v>
      </c>
      <c r="T230">
        <f t="shared" si="60"/>
        <v>9.8083478494351706</v>
      </c>
    </row>
    <row r="231" spans="1:20" x14ac:dyDescent="0.25">
      <c r="A231">
        <f t="shared" si="61"/>
        <v>950.94999999999004</v>
      </c>
      <c r="B231">
        <v>545</v>
      </c>
      <c r="C231">
        <f t="shared" si="53"/>
        <v>194.12118746058331</v>
      </c>
      <c r="D231">
        <f t="shared" si="54"/>
        <v>286.58991379389386</v>
      </c>
      <c r="E231">
        <f t="shared" si="57"/>
        <v>350.87881253941669</v>
      </c>
      <c r="F231">
        <f t="shared" si="58"/>
        <v>91.617019247206969</v>
      </c>
      <c r="G231">
        <f t="shared" si="58"/>
        <v>247.3480118846299</v>
      </c>
      <c r="H231">
        <f t="shared" si="58"/>
        <v>1.069770139529576</v>
      </c>
      <c r="I231">
        <f t="shared" si="58"/>
        <v>4.0443571772930926E-6</v>
      </c>
      <c r="J231">
        <f t="shared" si="55"/>
        <v>2.0060017549177876E-18</v>
      </c>
      <c r="K231">
        <f t="shared" si="55"/>
        <v>7.3996653662771502E-14</v>
      </c>
      <c r="L231">
        <f t="shared" si="55"/>
        <v>2.8885975200553224E-7</v>
      </c>
      <c r="M231">
        <f t="shared" si="55"/>
        <v>7.5824112723262543E-3</v>
      </c>
      <c r="N231">
        <f t="shared" si="62"/>
        <v>8.8360645785123854E-26</v>
      </c>
      <c r="O231">
        <f t="shared" si="62"/>
        <v>2.1933874056603421E-20</v>
      </c>
      <c r="P231">
        <f t="shared" si="62"/>
        <v>4.3697774866373982E-12</v>
      </c>
      <c r="Q231">
        <f t="shared" si="62"/>
        <v>5.0824355526701166E-6</v>
      </c>
      <c r="R231">
        <f t="shared" si="59"/>
        <v>340.04239309829569</v>
      </c>
      <c r="S231">
        <f t="shared" si="56"/>
        <v>10.836419441120995</v>
      </c>
      <c r="T231">
        <f t="shared" si="60"/>
        <v>117.42798630390506</v>
      </c>
    </row>
    <row r="232" spans="1:20" x14ac:dyDescent="0.25">
      <c r="A232">
        <f t="shared" si="61"/>
        <v>950.99999999999</v>
      </c>
      <c r="B232">
        <v>531</v>
      </c>
      <c r="C232">
        <f t="shared" si="53"/>
        <v>193.9506115209947</v>
      </c>
      <c r="D232">
        <f t="shared" si="54"/>
        <v>286.5399137938939</v>
      </c>
      <c r="E232">
        <f t="shared" si="57"/>
        <v>337.0493884790053</v>
      </c>
      <c r="F232">
        <f t="shared" si="58"/>
        <v>101.53784018849333</v>
      </c>
      <c r="G232">
        <f t="shared" si="58"/>
        <v>251.0145290010469</v>
      </c>
      <c r="H232">
        <f t="shared" si="58"/>
        <v>0.9139373559425803</v>
      </c>
      <c r="I232">
        <f t="shared" si="58"/>
        <v>2.9268323133899734E-6</v>
      </c>
      <c r="J232">
        <f t="shared" si="55"/>
        <v>3.1248540504536191E-18</v>
      </c>
      <c r="K232">
        <f t="shared" si="55"/>
        <v>1.0858593898133222E-13</v>
      </c>
      <c r="L232">
        <f t="shared" si="55"/>
        <v>3.7758706063575631E-7</v>
      </c>
      <c r="M232">
        <f t="shared" si="55"/>
        <v>8.8656618658071364E-3</v>
      </c>
      <c r="N232">
        <f t="shared" ref="N232:Q251" si="63">N$5*EXP(-(($D232-N$6)^2)/(2*N$7^2))</f>
        <v>1.4837703752796464E-25</v>
      </c>
      <c r="O232">
        <f t="shared" si="63"/>
        <v>3.4714971449899019E-20</v>
      </c>
      <c r="P232">
        <f t="shared" si="63"/>
        <v>6.1606898848806357E-12</v>
      </c>
      <c r="Q232">
        <f t="shared" si="63"/>
        <v>6.4093747137229512E-6</v>
      </c>
      <c r="R232">
        <f t="shared" si="59"/>
        <v>353.47518192114899</v>
      </c>
      <c r="S232">
        <f t="shared" si="56"/>
        <v>-16.425793442143686</v>
      </c>
      <c r="T232">
        <f t="shared" si="60"/>
        <v>269.8066902039705</v>
      </c>
    </row>
    <row r="233" spans="1:20" x14ac:dyDescent="0.25">
      <c r="A233">
        <f t="shared" si="61"/>
        <v>951.04999999998995</v>
      </c>
      <c r="B233">
        <v>568</v>
      </c>
      <c r="C233">
        <f t="shared" si="53"/>
        <v>193.78003558140608</v>
      </c>
      <c r="D233">
        <f t="shared" si="54"/>
        <v>286.48991379389395</v>
      </c>
      <c r="E233">
        <f t="shared" si="57"/>
        <v>374.21996441859392</v>
      </c>
      <c r="F233">
        <f t="shared" si="58"/>
        <v>112.16105025147323</v>
      </c>
      <c r="G233">
        <f t="shared" si="58"/>
        <v>253.89355580520498</v>
      </c>
      <c r="H233">
        <f t="shared" si="58"/>
        <v>0.77822426708609382</v>
      </c>
      <c r="I233">
        <f t="shared" si="58"/>
        <v>2.1110988134925901E-6</v>
      </c>
      <c r="J233">
        <f t="shared" si="55"/>
        <v>4.856934942984742E-18</v>
      </c>
      <c r="K233">
        <f t="shared" si="55"/>
        <v>1.589897846834835E-13</v>
      </c>
      <c r="L233">
        <f t="shared" si="55"/>
        <v>4.9247171433099097E-7</v>
      </c>
      <c r="M233">
        <f t="shared" si="55"/>
        <v>1.0343061540958218E-2</v>
      </c>
      <c r="N233">
        <f t="shared" si="63"/>
        <v>2.486042960314762E-25</v>
      </c>
      <c r="O233">
        <f t="shared" si="63"/>
        <v>5.4821687330082851E-20</v>
      </c>
      <c r="P233">
        <f t="shared" si="63"/>
        <v>8.6662954730353965E-12</v>
      </c>
      <c r="Q233">
        <f t="shared" si="63"/>
        <v>8.0647992979389823E-6</v>
      </c>
      <c r="R233">
        <f t="shared" si="59"/>
        <v>366.8431840536839</v>
      </c>
      <c r="S233">
        <f t="shared" si="56"/>
        <v>7.3767803649100188</v>
      </c>
      <c r="T233">
        <f t="shared" si="60"/>
        <v>54.416888552121989</v>
      </c>
    </row>
    <row r="234" spans="1:20" x14ac:dyDescent="0.25">
      <c r="A234">
        <f t="shared" si="61"/>
        <v>951.0999999999899</v>
      </c>
      <c r="B234">
        <v>555</v>
      </c>
      <c r="C234">
        <f t="shared" si="53"/>
        <v>193.60945964181701</v>
      </c>
      <c r="D234">
        <f t="shared" si="54"/>
        <v>286.43991379389399</v>
      </c>
      <c r="E234">
        <f t="shared" si="57"/>
        <v>361.39054035818299</v>
      </c>
      <c r="F234">
        <f t="shared" si="58"/>
        <v>123.48624818787088</v>
      </c>
      <c r="G234">
        <f t="shared" si="58"/>
        <v>255.9569219951168</v>
      </c>
      <c r="H234">
        <f t="shared" si="58"/>
        <v>0.66047364414807952</v>
      </c>
      <c r="I234">
        <f t="shared" si="58"/>
        <v>1.5176850802737019E-6</v>
      </c>
      <c r="J234">
        <f t="shared" si="55"/>
        <v>7.5323233196657404E-18</v>
      </c>
      <c r="K234">
        <f t="shared" si="55"/>
        <v>2.3227312882504755E-13</v>
      </c>
      <c r="L234">
        <f t="shared" si="55"/>
        <v>6.4088424951910045E-7</v>
      </c>
      <c r="M234">
        <f t="shared" si="55"/>
        <v>1.2039852682832669E-2</v>
      </c>
      <c r="N234">
        <f t="shared" si="63"/>
        <v>4.1560874929592088E-25</v>
      </c>
      <c r="O234">
        <f t="shared" si="63"/>
        <v>8.6381770901283897E-20</v>
      </c>
      <c r="P234">
        <f t="shared" si="63"/>
        <v>1.2163869579406054E-11</v>
      </c>
      <c r="Q234">
        <f t="shared" si="63"/>
        <v>1.0125246014983037E-5</v>
      </c>
      <c r="R234">
        <f t="shared" si="59"/>
        <v>380.11569596364632</v>
      </c>
      <c r="S234">
        <f t="shared" si="56"/>
        <v>-18.725155605463328</v>
      </c>
      <c r="T234">
        <f t="shared" si="60"/>
        <v>350.63145244881468</v>
      </c>
    </row>
    <row r="235" spans="1:20" x14ac:dyDescent="0.25">
      <c r="A235">
        <f t="shared" si="61"/>
        <v>951.14999999998986</v>
      </c>
      <c r="B235">
        <v>578</v>
      </c>
      <c r="C235">
        <f t="shared" si="53"/>
        <v>193.4388837022284</v>
      </c>
      <c r="D235">
        <f t="shared" si="54"/>
        <v>286.38991379389404</v>
      </c>
      <c r="E235">
        <f t="shared" si="57"/>
        <v>384.5611162977716</v>
      </c>
      <c r="F235">
        <f t="shared" si="58"/>
        <v>135.50568225473867</v>
      </c>
      <c r="G235">
        <f t="shared" si="58"/>
        <v>257.18430549144705</v>
      </c>
      <c r="H235">
        <f t="shared" si="58"/>
        <v>0.55868704061130892</v>
      </c>
      <c r="I235">
        <f t="shared" si="58"/>
        <v>1.0874696635028154E-6</v>
      </c>
      <c r="J235">
        <f t="shared" si="55"/>
        <v>1.1655468626924496E-17</v>
      </c>
      <c r="K235">
        <f t="shared" si="55"/>
        <v>3.385811985259284E-13</v>
      </c>
      <c r="L235">
        <f t="shared" si="55"/>
        <v>8.321699408778431E-7</v>
      </c>
      <c r="M235">
        <f t="shared" si="55"/>
        <v>1.3983869301900679E-2</v>
      </c>
      <c r="N235">
        <f t="shared" si="63"/>
        <v>6.9325794106416988E-25</v>
      </c>
      <c r="O235">
        <f t="shared" si="63"/>
        <v>1.358081793324108E-19</v>
      </c>
      <c r="P235">
        <f t="shared" si="63"/>
        <v>1.7035078411867023E-11</v>
      </c>
      <c r="Q235">
        <f t="shared" si="63"/>
        <v>1.2683868280418953E-5</v>
      </c>
      <c r="R235">
        <f t="shared" si="59"/>
        <v>393.26267325962419</v>
      </c>
      <c r="S235">
        <f t="shared" si="56"/>
        <v>-8.7015569618525888</v>
      </c>
      <c r="T235">
        <f t="shared" si="60"/>
        <v>75.717093560365257</v>
      </c>
    </row>
    <row r="236" spans="1:20" x14ac:dyDescent="0.25">
      <c r="A236">
        <f t="shared" si="61"/>
        <v>951.19999999998981</v>
      </c>
      <c r="B236">
        <v>612</v>
      </c>
      <c r="C236">
        <f t="shared" si="53"/>
        <v>193.26830776263978</v>
      </c>
      <c r="D236">
        <f t="shared" si="54"/>
        <v>286.33991379389408</v>
      </c>
      <c r="E236">
        <f t="shared" si="57"/>
        <v>418.73169223736022</v>
      </c>
      <c r="F236">
        <f t="shared" si="58"/>
        <v>148.20361634056636</v>
      </c>
      <c r="G236">
        <f t="shared" si="58"/>
        <v>257.56356565330981</v>
      </c>
      <c r="H236">
        <f t="shared" si="58"/>
        <v>0.47102513819962655</v>
      </c>
      <c r="I236">
        <f t="shared" si="58"/>
        <v>7.7663153125474657E-7</v>
      </c>
      <c r="J236">
        <f t="shared" si="55"/>
        <v>1.7995530121689012E-17</v>
      </c>
      <c r="K236">
        <f t="shared" si="55"/>
        <v>4.924485066735885E-13</v>
      </c>
      <c r="L236">
        <f t="shared" si="55"/>
        <v>1.0781484661515324E-6</v>
      </c>
      <c r="M236">
        <f t="shared" si="55"/>
        <v>1.6205694903796444E-2</v>
      </c>
      <c r="N236">
        <f t="shared" si="63"/>
        <v>1.1538228710538875E-24</v>
      </c>
      <c r="O236">
        <f t="shared" si="63"/>
        <v>2.1304133249078868E-19</v>
      </c>
      <c r="P236">
        <f t="shared" si="63"/>
        <v>2.3804038161745042E-11</v>
      </c>
      <c r="Q236">
        <f t="shared" si="63"/>
        <v>1.5853749122346453E-5</v>
      </c>
      <c r="R236">
        <f t="shared" si="59"/>
        <v>406.25443053553306</v>
      </c>
      <c r="S236">
        <f t="shared" si="56"/>
        <v>12.47726170182716</v>
      </c>
      <c r="T236">
        <f t="shared" si="60"/>
        <v>155.68205957588282</v>
      </c>
    </row>
    <row r="237" spans="1:20" x14ac:dyDescent="0.25">
      <c r="A237">
        <f t="shared" si="61"/>
        <v>951.24999999998977</v>
      </c>
      <c r="B237">
        <v>629</v>
      </c>
      <c r="C237">
        <f t="shared" si="53"/>
        <v>193.09773182305116</v>
      </c>
      <c r="D237">
        <f t="shared" si="54"/>
        <v>286.28991379389413</v>
      </c>
      <c r="E237">
        <f t="shared" si="57"/>
        <v>435.90226817694884</v>
      </c>
      <c r="F237">
        <f t="shared" si="58"/>
        <v>161.55577150270096</v>
      </c>
      <c r="G237">
        <f t="shared" si="58"/>
        <v>257.09094320607414</v>
      </c>
      <c r="H237">
        <f t="shared" si="58"/>
        <v>0.39580562002990133</v>
      </c>
      <c r="I237">
        <f t="shared" si="58"/>
        <v>5.5280921003920892E-7</v>
      </c>
      <c r="J237">
        <f t="shared" si="55"/>
        <v>2.7722581501275686E-17</v>
      </c>
      <c r="K237">
        <f t="shared" si="55"/>
        <v>7.1464923074762021E-13</v>
      </c>
      <c r="L237">
        <f t="shared" si="55"/>
        <v>1.3937318772127679E-6</v>
      </c>
      <c r="M237">
        <f t="shared" si="55"/>
        <v>1.8738813097086669E-2</v>
      </c>
      <c r="N237">
        <f t="shared" si="63"/>
        <v>1.9160972718097904E-24</v>
      </c>
      <c r="O237">
        <f t="shared" si="63"/>
        <v>3.3345400003565832E-19</v>
      </c>
      <c r="P237">
        <f t="shared" si="63"/>
        <v>3.3188777659682518E-11</v>
      </c>
      <c r="Q237">
        <f t="shared" si="63"/>
        <v>1.977180681651417E-5</v>
      </c>
      <c r="R237">
        <f t="shared" si="59"/>
        <v>419.06128086028383</v>
      </c>
      <c r="S237">
        <f t="shared" si="56"/>
        <v>16.840987316665007</v>
      </c>
      <c r="T237">
        <f t="shared" si="60"/>
        <v>283.61885380007163</v>
      </c>
    </row>
    <row r="238" spans="1:20" x14ac:dyDescent="0.25">
      <c r="A238">
        <f t="shared" si="61"/>
        <v>951.29999999998972</v>
      </c>
      <c r="B238">
        <v>655</v>
      </c>
      <c r="C238">
        <f t="shared" si="53"/>
        <v>192.92715588346209</v>
      </c>
      <c r="D238">
        <f t="shared" si="54"/>
        <v>286.23991379389417</v>
      </c>
      <c r="E238">
        <f t="shared" si="57"/>
        <v>462.07284411653791</v>
      </c>
      <c r="F238">
        <f t="shared" si="58"/>
        <v>175.52886182431155</v>
      </c>
      <c r="G238">
        <f t="shared" si="58"/>
        <v>255.77112227697324</v>
      </c>
      <c r="H238">
        <f t="shared" si="58"/>
        <v>0.33149899023957857</v>
      </c>
      <c r="I238">
        <f t="shared" si="58"/>
        <v>3.9219125318542659E-7</v>
      </c>
      <c r="J238">
        <f t="shared" si="55"/>
        <v>4.2612480151180337E-17</v>
      </c>
      <c r="K238">
        <f t="shared" si="55"/>
        <v>1.0348065172909521E-12</v>
      </c>
      <c r="L238">
        <f t="shared" si="55"/>
        <v>1.7976867445102354E-6</v>
      </c>
      <c r="M238">
        <f t="shared" si="55"/>
        <v>2.161974760536731E-2</v>
      </c>
      <c r="N238">
        <f t="shared" si="63"/>
        <v>3.1749002182100222E-24</v>
      </c>
      <c r="O238">
        <f t="shared" si="63"/>
        <v>5.2076538850871251E-19</v>
      </c>
      <c r="P238">
        <f t="shared" si="63"/>
        <v>4.6170650824929862E-11</v>
      </c>
      <c r="Q238">
        <f t="shared" si="63"/>
        <v>2.46033845378253E-5</v>
      </c>
      <c r="R238">
        <f t="shared" si="59"/>
        <v>431.65312963243946</v>
      </c>
      <c r="S238">
        <f t="shared" si="56"/>
        <v>30.419714484098449</v>
      </c>
      <c r="T238">
        <f t="shared" si="60"/>
        <v>925.35902929406893</v>
      </c>
    </row>
    <row r="239" spans="1:20" x14ac:dyDescent="0.25">
      <c r="A239">
        <f t="shared" si="61"/>
        <v>951.34999999998968</v>
      </c>
      <c r="B239">
        <v>592</v>
      </c>
      <c r="C239">
        <f t="shared" si="53"/>
        <v>192.75657994387348</v>
      </c>
      <c r="D239">
        <f t="shared" si="54"/>
        <v>286.18991379389422</v>
      </c>
      <c r="E239">
        <f t="shared" si="57"/>
        <v>399.24342005612652</v>
      </c>
      <c r="F239">
        <f t="shared" si="58"/>
        <v>190.08024302290173</v>
      </c>
      <c r="G239">
        <f t="shared" si="58"/>
        <v>253.61715310689681</v>
      </c>
      <c r="H239">
        <f t="shared" si="58"/>
        <v>0.27672273788025886</v>
      </c>
      <c r="I239">
        <f t="shared" si="58"/>
        <v>2.7732110367145437E-7</v>
      </c>
      <c r="J239">
        <f t="shared" si="55"/>
        <v>6.535428593736382E-17</v>
      </c>
      <c r="K239">
        <f t="shared" si="55"/>
        <v>1.4950630181476049E-12</v>
      </c>
      <c r="L239">
        <f t="shared" si="55"/>
        <v>2.3135714581482589E-6</v>
      </c>
      <c r="M239">
        <f t="shared" si="55"/>
        <v>2.4888187994095881E-2</v>
      </c>
      <c r="N239">
        <f t="shared" si="63"/>
        <v>5.2490018739417907E-24</v>
      </c>
      <c r="O239">
        <f t="shared" si="63"/>
        <v>8.114885786607652E-19</v>
      </c>
      <c r="P239">
        <f t="shared" si="63"/>
        <v>6.4087724849515264E-11</v>
      </c>
      <c r="Q239">
        <f t="shared" si="63"/>
        <v>3.0547626321991087E-5</v>
      </c>
      <c r="R239">
        <f t="shared" si="59"/>
        <v>443.99904019425736</v>
      </c>
      <c r="S239">
        <f t="shared" si="56"/>
        <v>-44.755620138130837</v>
      </c>
      <c r="T239">
        <f t="shared" si="60"/>
        <v>2003.0655339486625</v>
      </c>
    </row>
    <row r="240" spans="1:20" x14ac:dyDescent="0.25">
      <c r="A240">
        <f t="shared" si="61"/>
        <v>951.39999999998963</v>
      </c>
      <c r="B240">
        <v>669</v>
      </c>
      <c r="C240">
        <f t="shared" si="53"/>
        <v>192.58600400428486</v>
      </c>
      <c r="D240">
        <f t="shared" si="54"/>
        <v>286.13991379389427</v>
      </c>
      <c r="E240">
        <f t="shared" si="57"/>
        <v>476.41399599571514</v>
      </c>
      <c r="F240">
        <f t="shared" si="58"/>
        <v>205.15769121340855</v>
      </c>
      <c r="G240">
        <f t="shared" si="58"/>
        <v>250.65023722176144</v>
      </c>
      <c r="H240">
        <f t="shared" si="58"/>
        <v>0.23023421511087674</v>
      </c>
      <c r="I240">
        <f t="shared" si="58"/>
        <v>1.9544758963583366E-7</v>
      </c>
      <c r="J240">
        <f t="shared" si="55"/>
        <v>1.0001046690422041E-16</v>
      </c>
      <c r="K240">
        <f t="shared" si="55"/>
        <v>2.1552316767134974E-12</v>
      </c>
      <c r="L240">
        <f t="shared" si="55"/>
        <v>2.9708856675429841E-6</v>
      </c>
      <c r="M240">
        <f t="shared" si="55"/>
        <v>2.8587097080713574E-2</v>
      </c>
      <c r="N240">
        <f t="shared" si="63"/>
        <v>8.6587957214838381E-24</v>
      </c>
      <c r="O240">
        <f t="shared" si="63"/>
        <v>1.2617021125599662E-18</v>
      </c>
      <c r="P240">
        <f t="shared" si="63"/>
        <v>8.8760109803352994E-11</v>
      </c>
      <c r="Q240">
        <f t="shared" si="63"/>
        <v>3.7843753350648882E-5</v>
      </c>
      <c r="R240">
        <f t="shared" si="59"/>
        <v>456.06679075753908</v>
      </c>
      <c r="S240">
        <f t="shared" si="56"/>
        <v>20.347205238176059</v>
      </c>
      <c r="T240">
        <f t="shared" si="60"/>
        <v>414.00876100445925</v>
      </c>
    </row>
    <row r="241" spans="1:20" x14ac:dyDescent="0.25">
      <c r="A241">
        <f t="shared" si="61"/>
        <v>951.44999999998959</v>
      </c>
      <c r="B241">
        <v>653</v>
      </c>
      <c r="C241">
        <f t="shared" si="53"/>
        <v>192.41542806469624</v>
      </c>
      <c r="D241">
        <f t="shared" si="54"/>
        <v>286.08991379389431</v>
      </c>
      <c r="E241">
        <f t="shared" si="57"/>
        <v>460.58457193530376</v>
      </c>
      <c r="F241">
        <f t="shared" si="58"/>
        <v>220.69932762844073</v>
      </c>
      <c r="G241">
        <f t="shared" si="58"/>
        <v>246.89938000902032</v>
      </c>
      <c r="H241">
        <f t="shared" si="58"/>
        <v>0.19092256743710559</v>
      </c>
      <c r="I241">
        <f t="shared" si="58"/>
        <v>1.3729037789047674E-7</v>
      </c>
      <c r="J241">
        <f t="shared" si="55"/>
        <v>1.5270419034196842E-16</v>
      </c>
      <c r="K241">
        <f t="shared" si="55"/>
        <v>3.1000060616525983E-12</v>
      </c>
      <c r="L241">
        <f t="shared" si="55"/>
        <v>3.806475845554817E-6</v>
      </c>
      <c r="M241">
        <f t="shared" si="55"/>
        <v>3.2762795678355862E-2</v>
      </c>
      <c r="N241">
        <f t="shared" si="63"/>
        <v>1.425188728271149E-23</v>
      </c>
      <c r="O241">
        <f t="shared" si="63"/>
        <v>1.9573359271269271E-18</v>
      </c>
      <c r="P241">
        <f t="shared" si="63"/>
        <v>1.2265773095675511E-10</v>
      </c>
      <c r="Q241">
        <f t="shared" si="63"/>
        <v>4.6778366921906492E-5</v>
      </c>
      <c r="R241">
        <f t="shared" si="59"/>
        <v>467.82244372283549</v>
      </c>
      <c r="S241">
        <f t="shared" si="56"/>
        <v>-7.2378717875317307</v>
      </c>
      <c r="T241">
        <f t="shared" si="60"/>
        <v>52.386788012747772</v>
      </c>
    </row>
    <row r="242" spans="1:20" x14ac:dyDescent="0.25">
      <c r="A242">
        <f t="shared" si="61"/>
        <v>951.49999999998954</v>
      </c>
      <c r="B242">
        <v>730</v>
      </c>
      <c r="C242">
        <f t="shared" si="53"/>
        <v>192.24485212510717</v>
      </c>
      <c r="D242">
        <f t="shared" si="54"/>
        <v>286.03991379389436</v>
      </c>
      <c r="E242">
        <f t="shared" si="57"/>
        <v>537.75514787489283</v>
      </c>
      <c r="F242">
        <f t="shared" si="58"/>
        <v>236.63370292536575</v>
      </c>
      <c r="G242">
        <f t="shared" si="58"/>
        <v>242.40091866081696</v>
      </c>
      <c r="H242">
        <f t="shared" si="58"/>
        <v>0.15780001853235312</v>
      </c>
      <c r="I242">
        <f t="shared" si="58"/>
        <v>9.6119668563875911E-8</v>
      </c>
      <c r="J242">
        <f t="shared" si="55"/>
        <v>2.3264331277090772E-16</v>
      </c>
      <c r="K242">
        <f t="shared" si="55"/>
        <v>4.4490290707587348E-12</v>
      </c>
      <c r="L242">
        <f t="shared" si="55"/>
        <v>4.8662491053124237E-6</v>
      </c>
      <c r="M242">
        <f t="shared" si="55"/>
        <v>3.7465020039269478E-2</v>
      </c>
      <c r="N242">
        <f t="shared" si="63"/>
        <v>2.3405686452477303E-23</v>
      </c>
      <c r="O242">
        <f t="shared" si="63"/>
        <v>3.0297585805812472E-18</v>
      </c>
      <c r="P242">
        <f t="shared" si="63"/>
        <v>1.6912435019136601E-10</v>
      </c>
      <c r="Q242">
        <f t="shared" si="63"/>
        <v>5.7693917324908828E-5</v>
      </c>
      <c r="R242">
        <f t="shared" si="59"/>
        <v>479.22994928121398</v>
      </c>
      <c r="S242">
        <f t="shared" si="56"/>
        <v>58.525198593678851</v>
      </c>
      <c r="T242">
        <f t="shared" si="60"/>
        <v>3425.1988704295491</v>
      </c>
    </row>
    <row r="243" spans="1:20" x14ac:dyDescent="0.25">
      <c r="A243">
        <f t="shared" si="61"/>
        <v>951.5499999999895</v>
      </c>
      <c r="B243">
        <v>652</v>
      </c>
      <c r="C243">
        <f t="shared" si="53"/>
        <v>192.07427618551856</v>
      </c>
      <c r="D243">
        <f t="shared" si="54"/>
        <v>285.9899137938944</v>
      </c>
      <c r="E243">
        <f t="shared" si="57"/>
        <v>459.92572381448144</v>
      </c>
      <c r="F243">
        <f t="shared" si="58"/>
        <v>252.88005198347867</v>
      </c>
      <c r="G243">
        <f t="shared" si="58"/>
        <v>237.1979362269245</v>
      </c>
      <c r="H243">
        <f t="shared" si="58"/>
        <v>0.12999277547396265</v>
      </c>
      <c r="I243">
        <f t="shared" si="58"/>
        <v>6.7072857886465367E-8</v>
      </c>
      <c r="J243">
        <f t="shared" si="55"/>
        <v>3.53642385281618E-16</v>
      </c>
      <c r="K243">
        <f t="shared" si="55"/>
        <v>6.3709186984843427E-12</v>
      </c>
      <c r="L243">
        <f t="shared" si="55"/>
        <v>6.2072568215111664E-6</v>
      </c>
      <c r="M243">
        <f t="shared" si="55"/>
        <v>4.2746947125227162E-2</v>
      </c>
      <c r="N243">
        <f t="shared" si="63"/>
        <v>3.8353456153723208E-23</v>
      </c>
      <c r="O243">
        <f t="shared" si="63"/>
        <v>4.6793421265971782E-18</v>
      </c>
      <c r="P243">
        <f t="shared" si="63"/>
        <v>2.3267593857245511E-10</v>
      </c>
      <c r="Q243">
        <f t="shared" si="63"/>
        <v>7.0998491038438684E-5</v>
      </c>
      <c r="R243">
        <f t="shared" si="59"/>
        <v>490.25080520606213</v>
      </c>
      <c r="S243">
        <f t="shared" si="56"/>
        <v>-30.325081391580682</v>
      </c>
      <c r="T243">
        <f t="shared" si="60"/>
        <v>919.61056140599294</v>
      </c>
    </row>
    <row r="244" spans="1:20" x14ac:dyDescent="0.25">
      <c r="A244">
        <f t="shared" si="61"/>
        <v>951.59999999998945</v>
      </c>
      <c r="B244">
        <v>737</v>
      </c>
      <c r="C244">
        <f t="shared" si="53"/>
        <v>191.90370024592994</v>
      </c>
      <c r="D244">
        <f t="shared" si="54"/>
        <v>285.93991379389445</v>
      </c>
      <c r="E244">
        <f t="shared" si="57"/>
        <v>545.09629975407006</v>
      </c>
      <c r="F244">
        <f t="shared" si="58"/>
        <v>269.34872685362211</v>
      </c>
      <c r="G244">
        <f t="shared" si="58"/>
        <v>231.33957498826308</v>
      </c>
      <c r="H244">
        <f t="shared" si="58"/>
        <v>0.10673178327830812</v>
      </c>
      <c r="I244">
        <f t="shared" si="58"/>
        <v>4.6649150655555364E-8</v>
      </c>
      <c r="J244">
        <f t="shared" si="55"/>
        <v>5.3637949598609146E-16</v>
      </c>
      <c r="K244">
        <f t="shared" si="55"/>
        <v>9.1027580897304659E-12</v>
      </c>
      <c r="L244">
        <f t="shared" si="55"/>
        <v>7.9002204643210211E-6</v>
      </c>
      <c r="M244">
        <f t="shared" si="55"/>
        <v>4.8665182650651166E-2</v>
      </c>
      <c r="N244">
        <f t="shared" si="63"/>
        <v>6.270782642712659E-23</v>
      </c>
      <c r="O244">
        <f t="shared" si="63"/>
        <v>7.211003291014544E-18</v>
      </c>
      <c r="P244">
        <f t="shared" si="63"/>
        <v>3.1939706932301955E-10</v>
      </c>
      <c r="Q244">
        <f t="shared" si="63"/>
        <v>8.7177082008675508E-5</v>
      </c>
      <c r="R244">
        <f t="shared" si="59"/>
        <v>500.84379393209429</v>
      </c>
      <c r="S244">
        <f t="shared" si="56"/>
        <v>44.252505821975774</v>
      </c>
      <c r="T244">
        <f t="shared" si="60"/>
        <v>1958.2842715239997</v>
      </c>
    </row>
    <row r="245" spans="1:20" x14ac:dyDescent="0.25">
      <c r="A245">
        <f t="shared" si="61"/>
        <v>951.6499999999894</v>
      </c>
      <c r="B245">
        <v>748</v>
      </c>
      <c r="C245">
        <f t="shared" si="53"/>
        <v>191.73312430634132</v>
      </c>
      <c r="D245">
        <f t="shared" si="54"/>
        <v>285.88991379389449</v>
      </c>
      <c r="E245">
        <f t="shared" si="57"/>
        <v>556.26687569365868</v>
      </c>
      <c r="F245">
        <f t="shared" si="58"/>
        <v>285.94181182730597</v>
      </c>
      <c r="G245">
        <f t="shared" si="58"/>
        <v>224.88026444698804</v>
      </c>
      <c r="H245">
        <f t="shared" si="58"/>
        <v>8.7343521462020832E-2</v>
      </c>
      <c r="I245">
        <f t="shared" si="58"/>
        <v>3.2337247679239614E-8</v>
      </c>
      <c r="J245">
        <f t="shared" si="55"/>
        <v>8.1173475964047734E-16</v>
      </c>
      <c r="K245">
        <f t="shared" si="55"/>
        <v>1.2977112171391615E-11</v>
      </c>
      <c r="L245">
        <f t="shared" si="55"/>
        <v>1.0032584501615421E-5</v>
      </c>
      <c r="M245">
        <f t="shared" si="55"/>
        <v>5.5279706732130611E-2</v>
      </c>
      <c r="N245">
        <f t="shared" si="63"/>
        <v>1.0229940513891002E-22</v>
      </c>
      <c r="O245">
        <f t="shared" si="63"/>
        <v>1.1087680604400623E-17</v>
      </c>
      <c r="P245">
        <f t="shared" si="63"/>
        <v>4.3746619450812888E-10</v>
      </c>
      <c r="Q245">
        <f t="shared" si="63"/>
        <v>1.0680452596534933E-4</v>
      </c>
      <c r="R245">
        <f t="shared" si="59"/>
        <v>510.96481637238622</v>
      </c>
      <c r="S245">
        <f t="shared" si="56"/>
        <v>45.302059321272452</v>
      </c>
      <c r="T245">
        <f t="shared" si="60"/>
        <v>2052.2765787480885</v>
      </c>
    </row>
    <row r="246" spans="1:20" x14ac:dyDescent="0.25">
      <c r="A246">
        <f t="shared" si="61"/>
        <v>951.69999999998936</v>
      </c>
      <c r="B246">
        <v>731</v>
      </c>
      <c r="C246">
        <f t="shared" si="53"/>
        <v>191.56254836675271</v>
      </c>
      <c r="D246">
        <f t="shared" si="54"/>
        <v>285.83991379389454</v>
      </c>
      <c r="E246">
        <f t="shared" si="57"/>
        <v>539.43745163324729</v>
      </c>
      <c r="F246">
        <f t="shared" si="58"/>
        <v>302.55392052257707</v>
      </c>
      <c r="G246">
        <f t="shared" si="58"/>
        <v>217.8788808769348</v>
      </c>
      <c r="H246">
        <f t="shared" si="58"/>
        <v>7.1241000834009874E-2</v>
      </c>
      <c r="I246">
        <f t="shared" si="58"/>
        <v>2.23421389152661E-8</v>
      </c>
      <c r="J246">
        <f t="shared" si="55"/>
        <v>1.2257170803770176E-15</v>
      </c>
      <c r="K246">
        <f t="shared" si="55"/>
        <v>1.8459385299169072E-11</v>
      </c>
      <c r="L246">
        <f t="shared" si="55"/>
        <v>1.2712195426947706E-5</v>
      </c>
      <c r="M246">
        <f t="shared" si="55"/>
        <v>6.26537719479872E-2</v>
      </c>
      <c r="N246">
        <f t="shared" si="63"/>
        <v>1.6651700387340711E-22</v>
      </c>
      <c r="O246">
        <f t="shared" si="63"/>
        <v>1.7010608100894638E-17</v>
      </c>
      <c r="P246">
        <f t="shared" si="63"/>
        <v>5.9784993804776804E-10</v>
      </c>
      <c r="Q246">
        <f t="shared" si="63"/>
        <v>1.3056028948481275E-4</v>
      </c>
      <c r="R246">
        <f t="shared" si="59"/>
        <v>520.56683946773717</v>
      </c>
      <c r="S246">
        <f t="shared" si="56"/>
        <v>18.870612165510124</v>
      </c>
      <c r="T246">
        <f t="shared" si="60"/>
        <v>356.10000350109868</v>
      </c>
    </row>
    <row r="247" spans="1:20" x14ac:dyDescent="0.25">
      <c r="A247">
        <f t="shared" si="61"/>
        <v>951.74999999998931</v>
      </c>
      <c r="B247">
        <v>744</v>
      </c>
      <c r="C247">
        <f t="shared" si="53"/>
        <v>191.39197242716364</v>
      </c>
      <c r="D247">
        <f t="shared" si="54"/>
        <v>285.78991379389458</v>
      </c>
      <c r="E247">
        <f t="shared" si="57"/>
        <v>552.60802757283636</v>
      </c>
      <c r="F247">
        <f t="shared" si="58"/>
        <v>319.07317053811374</v>
      </c>
      <c r="G247">
        <f t="shared" si="58"/>
        <v>210.39785654889977</v>
      </c>
      <c r="H247">
        <f t="shared" si="58"/>
        <v>5.7915086480212569E-2</v>
      </c>
      <c r="I247">
        <f t="shared" si="58"/>
        <v>1.5385401180877325E-8</v>
      </c>
      <c r="J247">
        <f t="shared" si="55"/>
        <v>1.8467174440438945E-15</v>
      </c>
      <c r="K247">
        <f t="shared" si="55"/>
        <v>2.6199350804293391E-11</v>
      </c>
      <c r="L247">
        <f t="shared" si="55"/>
        <v>1.6071722090692686E-5</v>
      </c>
      <c r="M247">
        <f t="shared" si="55"/>
        <v>7.0853748675794248E-2</v>
      </c>
      <c r="N247">
        <f t="shared" si="63"/>
        <v>2.7044452058465757E-22</v>
      </c>
      <c r="O247">
        <f t="shared" si="63"/>
        <v>2.6039526950820687E-17</v>
      </c>
      <c r="P247">
        <f t="shared" si="63"/>
        <v>8.1521844584721958E-10</v>
      </c>
      <c r="Q247">
        <f t="shared" si="63"/>
        <v>1.592453174149766E-4</v>
      </c>
      <c r="R247">
        <f t="shared" si="59"/>
        <v>529.59997125543566</v>
      </c>
      <c r="S247">
        <f t="shared" si="56"/>
        <v>23.008056317400701</v>
      </c>
      <c r="T247">
        <f t="shared" si="60"/>
        <v>529.3706555046823</v>
      </c>
    </row>
    <row r="248" spans="1:20" x14ac:dyDescent="0.25">
      <c r="A248">
        <f t="shared" si="61"/>
        <v>951.79999999998927</v>
      </c>
      <c r="B248">
        <v>811</v>
      </c>
      <c r="C248">
        <f t="shared" si="53"/>
        <v>191.22139648757502</v>
      </c>
      <c r="D248">
        <f t="shared" si="54"/>
        <v>285.73991379389463</v>
      </c>
      <c r="E248">
        <f t="shared" si="57"/>
        <v>619.77860351242498</v>
      </c>
      <c r="F248">
        <f t="shared" si="58"/>
        <v>335.38232671988982</v>
      </c>
      <c r="G248">
        <f t="shared" si="58"/>
        <v>202.50225741552407</v>
      </c>
      <c r="H248">
        <f t="shared" si="58"/>
        <v>4.6926243404368094E-2</v>
      </c>
      <c r="I248">
        <f t="shared" si="58"/>
        <v>1.0559790087054426E-8</v>
      </c>
      <c r="J248">
        <f t="shared" si="55"/>
        <v>2.7761618636673266E-15</v>
      </c>
      <c r="K248">
        <f t="shared" si="55"/>
        <v>3.7102053230500594E-11</v>
      </c>
      <c r="L248">
        <f t="shared" si="55"/>
        <v>2.0273950711210597E-5</v>
      </c>
      <c r="M248">
        <f t="shared" si="55"/>
        <v>7.9948912746066678E-2</v>
      </c>
      <c r="N248">
        <f t="shared" si="63"/>
        <v>4.3826007057502113E-22</v>
      </c>
      <c r="O248">
        <f t="shared" si="63"/>
        <v>3.9772277451505189E-17</v>
      </c>
      <c r="P248">
        <f t="shared" si="63"/>
        <v>1.1091490869770688E-9</v>
      </c>
      <c r="Q248">
        <f t="shared" si="63"/>
        <v>1.9380115288403571E-4</v>
      </c>
      <c r="R248">
        <f t="shared" si="59"/>
        <v>538.01167337837398</v>
      </c>
      <c r="S248">
        <f t="shared" si="56"/>
        <v>81.766930134050995</v>
      </c>
      <c r="T248">
        <f t="shared" si="60"/>
        <v>6685.8308635467765</v>
      </c>
    </row>
    <row r="249" spans="1:20" x14ac:dyDescent="0.25">
      <c r="A249">
        <f t="shared" si="61"/>
        <v>951.84999999998922</v>
      </c>
      <c r="B249">
        <v>739</v>
      </c>
      <c r="C249">
        <f t="shared" si="53"/>
        <v>191.0508205479864</v>
      </c>
      <c r="D249">
        <f t="shared" si="54"/>
        <v>285.68991379389468</v>
      </c>
      <c r="E249">
        <f t="shared" si="57"/>
        <v>547.9491794520136</v>
      </c>
      <c r="F249">
        <f t="shared" si="58"/>
        <v>351.36009954383957</v>
      </c>
      <c r="G249">
        <f t="shared" si="58"/>
        <v>194.25884820395683</v>
      </c>
      <c r="H249">
        <f t="shared" si="58"/>
        <v>3.7896774832894942E-2</v>
      </c>
      <c r="I249">
        <f t="shared" si="58"/>
        <v>7.2237736247193187E-9</v>
      </c>
      <c r="J249">
        <f t="shared" si="55"/>
        <v>4.1641199907223161E-15</v>
      </c>
      <c r="K249">
        <f t="shared" si="55"/>
        <v>5.2425125313462326E-11</v>
      </c>
      <c r="L249">
        <f t="shared" si="55"/>
        <v>2.5518108374726414E-5</v>
      </c>
      <c r="M249">
        <f t="shared" si="55"/>
        <v>9.0011170737610793E-2</v>
      </c>
      <c r="N249">
        <f t="shared" si="63"/>
        <v>7.0863033702024473E-22</v>
      </c>
      <c r="O249">
        <f t="shared" si="63"/>
        <v>6.0612465427252773E-17</v>
      </c>
      <c r="P249">
        <f t="shared" si="63"/>
        <v>1.5057052795101484E-9</v>
      </c>
      <c r="Q249">
        <f t="shared" si="63"/>
        <v>2.3533155289398499E-4</v>
      </c>
      <c r="R249">
        <f t="shared" si="59"/>
        <v>545.74711655181</v>
      </c>
      <c r="S249">
        <f t="shared" si="56"/>
        <v>2.2020629002036003</v>
      </c>
      <c r="T249">
        <f t="shared" si="60"/>
        <v>4.8490810164530913</v>
      </c>
    </row>
    <row r="250" spans="1:20" x14ac:dyDescent="0.25">
      <c r="A250">
        <f t="shared" si="61"/>
        <v>951.89999999998918</v>
      </c>
      <c r="B250">
        <v>797</v>
      </c>
      <c r="C250">
        <f t="shared" si="53"/>
        <v>190.88024460839779</v>
      </c>
      <c r="D250">
        <f t="shared" si="54"/>
        <v>285.63991379389472</v>
      </c>
      <c r="E250">
        <f t="shared" si="57"/>
        <v>606.11975539160221</v>
      </c>
      <c r="F250">
        <f t="shared" si="58"/>
        <v>366.88258067978063</v>
      </c>
      <c r="G250">
        <f t="shared" si="58"/>
        <v>185.73516353116727</v>
      </c>
      <c r="H250">
        <f t="shared" si="58"/>
        <v>3.0503599934522601E-2</v>
      </c>
      <c r="I250">
        <f t="shared" si="58"/>
        <v>4.9253302187073981E-9</v>
      </c>
      <c r="J250">
        <f t="shared" si="55"/>
        <v>6.2321199798213672E-15</v>
      </c>
      <c r="K250">
        <f t="shared" si="55"/>
        <v>7.3912029811075414E-11</v>
      </c>
      <c r="L250">
        <f t="shared" si="55"/>
        <v>3.2047391635150796E-5</v>
      </c>
      <c r="M250">
        <f t="shared" si="55"/>
        <v>0.10111471865387027</v>
      </c>
      <c r="N250">
        <f t="shared" si="63"/>
        <v>1.1432512802120611E-21</v>
      </c>
      <c r="O250">
        <f t="shared" si="63"/>
        <v>9.2167446890373943E-17</v>
      </c>
      <c r="P250">
        <f t="shared" si="63"/>
        <v>2.0395020175660096E-9</v>
      </c>
      <c r="Q250">
        <f t="shared" si="63"/>
        <v>2.8512682884878401E-4</v>
      </c>
      <c r="R250">
        <f t="shared" si="59"/>
        <v>552.74967971079559</v>
      </c>
      <c r="S250">
        <f t="shared" si="56"/>
        <v>53.370075680806622</v>
      </c>
      <c r="T250">
        <f t="shared" si="60"/>
        <v>2848.3649781750264</v>
      </c>
    </row>
    <row r="251" spans="1:20" x14ac:dyDescent="0.25">
      <c r="A251">
        <f t="shared" si="61"/>
        <v>951.94999999998913</v>
      </c>
      <c r="B251">
        <v>742</v>
      </c>
      <c r="C251">
        <f t="shared" si="53"/>
        <v>190.70966866880872</v>
      </c>
      <c r="D251">
        <f t="shared" si="54"/>
        <v>285.58991379389477</v>
      </c>
      <c r="E251">
        <f t="shared" si="57"/>
        <v>551.29033133119128</v>
      </c>
      <c r="F251">
        <f t="shared" si="58"/>
        <v>381.82479360739831</v>
      </c>
      <c r="G251">
        <f t="shared" si="58"/>
        <v>176.99860285268971</v>
      </c>
      <c r="H251">
        <f t="shared" si="58"/>
        <v>2.4471597676372119E-2</v>
      </c>
      <c r="I251">
        <f t="shared" si="58"/>
        <v>3.3471021055032864E-9</v>
      </c>
      <c r="J251">
        <f t="shared" si="55"/>
        <v>9.3064167124923493E-15</v>
      </c>
      <c r="K251">
        <f t="shared" si="55"/>
        <v>1.0397403546222876E-10</v>
      </c>
      <c r="L251">
        <f t="shared" si="55"/>
        <v>4.0157902114206031E-5</v>
      </c>
      <c r="M251">
        <f t="shared" si="55"/>
        <v>0.11333563026793445</v>
      </c>
      <c r="N251">
        <f t="shared" si="63"/>
        <v>1.8403387505561872E-21</v>
      </c>
      <c r="O251">
        <f t="shared" si="63"/>
        <v>1.3983866984237873E-16</v>
      </c>
      <c r="P251">
        <f t="shared" si="63"/>
        <v>2.7564011618957167E-9</v>
      </c>
      <c r="Q251">
        <f t="shared" si="63"/>
        <v>3.4469114460928358E-4</v>
      </c>
      <c r="R251">
        <f t="shared" si="59"/>
        <v>558.96158854328655</v>
      </c>
      <c r="S251">
        <f t="shared" si="56"/>
        <v>-7.67125721209527</v>
      </c>
      <c r="T251">
        <f t="shared" si="60"/>
        <v>58.848187214123698</v>
      </c>
    </row>
    <row r="252" spans="1:20" x14ac:dyDescent="0.25">
      <c r="A252">
        <f t="shared" si="61"/>
        <v>951.99999999998909</v>
      </c>
      <c r="B252">
        <v>710</v>
      </c>
      <c r="C252">
        <f t="shared" si="53"/>
        <v>190.5390927292201</v>
      </c>
      <c r="D252">
        <f t="shared" si="54"/>
        <v>285.53991379389481</v>
      </c>
      <c r="E252">
        <f t="shared" si="57"/>
        <v>519.4609072707799</v>
      </c>
      <c r="F252">
        <f t="shared" si="58"/>
        <v>396.06233334476326</v>
      </c>
      <c r="G252">
        <f t="shared" si="58"/>
        <v>168.11556582099348</v>
      </c>
      <c r="H252">
        <f t="shared" si="58"/>
        <v>1.9567526666694625E-2</v>
      </c>
      <c r="I252">
        <f t="shared" si="58"/>
        <v>2.267070112538255E-9</v>
      </c>
      <c r="J252">
        <f t="shared" si="55"/>
        <v>1.3866386564588557E-14</v>
      </c>
      <c r="K252">
        <f t="shared" si="55"/>
        <v>1.459381343948553E-10</v>
      </c>
      <c r="L252">
        <f t="shared" si="55"/>
        <v>5.0209218862379419E-5</v>
      </c>
      <c r="M252">
        <f t="shared" si="55"/>
        <v>0.12675137211245777</v>
      </c>
      <c r="N252">
        <f t="shared" ref="N252:Q271" si="64">N$5*EXP(-(($D252-N$6)^2)/(2*N$7^2))</f>
        <v>2.9558879304472888E-21</v>
      </c>
      <c r="O252">
        <f t="shared" si="64"/>
        <v>2.1169525811096068E-16</v>
      </c>
      <c r="P252">
        <f t="shared" si="64"/>
        <v>3.7170194042617845E-9</v>
      </c>
      <c r="Q252">
        <f t="shared" si="64"/>
        <v>4.1577300405410143E-4</v>
      </c>
      <c r="R252">
        <f t="shared" si="59"/>
        <v>564.32468405288898</v>
      </c>
      <c r="S252">
        <f t="shared" si="56"/>
        <v>-44.863776782109085</v>
      </c>
      <c r="T252">
        <f t="shared" si="60"/>
        <v>2012.7584671549102</v>
      </c>
    </row>
    <row r="253" spans="1:20" x14ac:dyDescent="0.25">
      <c r="A253">
        <f t="shared" si="61"/>
        <v>952.04999999998904</v>
      </c>
      <c r="B253">
        <v>769</v>
      </c>
      <c r="C253">
        <f t="shared" si="53"/>
        <v>190.36851678963149</v>
      </c>
      <c r="D253">
        <f t="shared" si="54"/>
        <v>285.48991379389486</v>
      </c>
      <c r="E253">
        <f t="shared" si="57"/>
        <v>578.63148321036851</v>
      </c>
      <c r="F253">
        <f t="shared" si="58"/>
        <v>409.47306605824673</v>
      </c>
      <c r="G253">
        <f t="shared" si="58"/>
        <v>159.15064301724513</v>
      </c>
      <c r="H253">
        <f t="shared" si="58"/>
        <v>1.5594516969138663E-2</v>
      </c>
      <c r="I253">
        <f t="shared" si="58"/>
        <v>1.5304647268911272E-9</v>
      </c>
      <c r="J253">
        <f t="shared" si="55"/>
        <v>2.0614757499853469E-14</v>
      </c>
      <c r="K253">
        <f t="shared" si="55"/>
        <v>2.0438395505859157E-10</v>
      </c>
      <c r="L253">
        <f t="shared" si="55"/>
        <v>6.2636867714737249E-5</v>
      </c>
      <c r="M253">
        <f t="shared" si="55"/>
        <v>0.14144024292278426</v>
      </c>
      <c r="N253">
        <f t="shared" si="64"/>
        <v>4.7370969867727172E-21</v>
      </c>
      <c r="O253">
        <f t="shared" si="64"/>
        <v>3.1976365167756486E-16</v>
      </c>
      <c r="P253">
        <f t="shared" si="64"/>
        <v>5.0012820925326834E-9</v>
      </c>
      <c r="Q253">
        <f t="shared" si="64"/>
        <v>5.0039915484120583E-4</v>
      </c>
      <c r="R253">
        <f t="shared" si="59"/>
        <v>568.78130687814257</v>
      </c>
      <c r="S253">
        <f t="shared" si="56"/>
        <v>9.8501763322259421</v>
      </c>
      <c r="T253">
        <f t="shared" si="60"/>
        <v>97.025973775944109</v>
      </c>
    </row>
    <row r="254" spans="1:20" x14ac:dyDescent="0.25">
      <c r="A254">
        <f t="shared" si="61"/>
        <v>952.099999999989</v>
      </c>
      <c r="B254">
        <v>787</v>
      </c>
      <c r="C254">
        <f t="shared" si="53"/>
        <v>190.19794085004287</v>
      </c>
      <c r="D254">
        <f t="shared" si="54"/>
        <v>285.4399137938949</v>
      </c>
      <c r="E254">
        <f t="shared" si="57"/>
        <v>596.80205914995713</v>
      </c>
      <c r="F254">
        <f t="shared" si="58"/>
        <v>421.93885667334149</v>
      </c>
      <c r="G254">
        <f t="shared" si="58"/>
        <v>150.16587509268572</v>
      </c>
      <c r="H254">
        <f t="shared" si="58"/>
        <v>1.2387118802848898E-2</v>
      </c>
      <c r="I254">
        <f t="shared" si="58"/>
        <v>1.0297791171591859E-9</v>
      </c>
      <c r="J254">
        <f t="shared" si="55"/>
        <v>3.0579281471909099E-14</v>
      </c>
      <c r="K254">
        <f t="shared" si="55"/>
        <v>2.8560047589862728E-10</v>
      </c>
      <c r="L254">
        <f t="shared" si="55"/>
        <v>7.7966980950684253E-5</v>
      </c>
      <c r="M254">
        <f t="shared" si="55"/>
        <v>0.15748073631731233</v>
      </c>
      <c r="N254">
        <f t="shared" si="64"/>
        <v>7.5747919293659697E-21</v>
      </c>
      <c r="O254">
        <f t="shared" si="64"/>
        <v>4.8192691150703049E-16</v>
      </c>
      <c r="P254">
        <f t="shared" si="64"/>
        <v>6.714319342554385E-9</v>
      </c>
      <c r="Q254">
        <f t="shared" si="64"/>
        <v>6.0091212423234099E-4</v>
      </c>
      <c r="R254">
        <f t="shared" si="59"/>
        <v>572.27527850828233</v>
      </c>
      <c r="S254">
        <f t="shared" si="56"/>
        <v>24.526780641674804</v>
      </c>
      <c r="T254">
        <f t="shared" si="60"/>
        <v>601.56296864483397</v>
      </c>
    </row>
    <row r="255" spans="1:20" x14ac:dyDescent="0.25">
      <c r="A255">
        <f t="shared" si="61"/>
        <v>952.14999999998895</v>
      </c>
      <c r="B255">
        <v>802</v>
      </c>
      <c r="C255">
        <f t="shared" si="53"/>
        <v>190.0273649104538</v>
      </c>
      <c r="D255">
        <f t="shared" si="54"/>
        <v>285.38991379389495</v>
      </c>
      <c r="E255">
        <f t="shared" si="57"/>
        <v>611.9726350895462</v>
      </c>
      <c r="F255">
        <f t="shared" si="58"/>
        <v>433.34729070614844</v>
      </c>
      <c r="G255">
        <f t="shared" si="58"/>
        <v>141.22009118328893</v>
      </c>
      <c r="H255">
        <f t="shared" si="58"/>
        <v>9.8068845139508819E-3</v>
      </c>
      <c r="I255">
        <f t="shared" si="58"/>
        <v>6.906010256313825E-10</v>
      </c>
      <c r="J255">
        <f t="shared" si="55"/>
        <v>4.5259571877844891E-14</v>
      </c>
      <c r="K255">
        <f t="shared" si="55"/>
        <v>3.9820359222060332E-10</v>
      </c>
      <c r="L255">
        <f t="shared" si="55"/>
        <v>9.683347616377761E-5</v>
      </c>
      <c r="M255">
        <f t="shared" si="55"/>
        <v>0.17495082661546635</v>
      </c>
      <c r="N255">
        <f t="shared" si="64"/>
        <v>1.2085462022993376E-20</v>
      </c>
      <c r="O255">
        <f t="shared" si="64"/>
        <v>7.2471521850934432E-16</v>
      </c>
      <c r="P255">
        <f t="shared" si="64"/>
        <v>8.9940801591352198E-9</v>
      </c>
      <c r="Q255">
        <f t="shared" si="64"/>
        <v>7.2001158553521689E-4</v>
      </c>
      <c r="R255">
        <f t="shared" si="59"/>
        <v>574.75295645571146</v>
      </c>
      <c r="S255">
        <f t="shared" si="56"/>
        <v>37.219678633834747</v>
      </c>
      <c r="T255">
        <f t="shared" si="60"/>
        <v>1385.3044776059348</v>
      </c>
    </row>
    <row r="256" spans="1:20" x14ac:dyDescent="0.25">
      <c r="A256">
        <f t="shared" si="61"/>
        <v>952.1999999999889</v>
      </c>
      <c r="B256">
        <v>800</v>
      </c>
      <c r="C256">
        <f t="shared" si="53"/>
        <v>189.85678897086518</v>
      </c>
      <c r="D256">
        <f t="shared" si="54"/>
        <v>285.33991379389499</v>
      </c>
      <c r="E256">
        <f t="shared" si="57"/>
        <v>610.14321102913482</v>
      </c>
      <c r="F256">
        <f t="shared" si="58"/>
        <v>443.59335547170969</v>
      </c>
      <c r="G256">
        <f t="shared" si="58"/>
        <v>132.36833511849608</v>
      </c>
      <c r="H256">
        <f t="shared" si="58"/>
        <v>7.7384539388956931E-3</v>
      </c>
      <c r="I256">
        <f t="shared" si="58"/>
        <v>4.6160737633311955E-10</v>
      </c>
      <c r="J256">
        <f t="shared" si="55"/>
        <v>6.6838658626093592E-14</v>
      </c>
      <c r="K256">
        <f t="shared" si="55"/>
        <v>5.539690979805159E-10</v>
      </c>
      <c r="L256">
        <f t="shared" si="55"/>
        <v>1.1999812120442455E-4</v>
      </c>
      <c r="M256">
        <f t="shared" si="55"/>
        <v>0.19392717894377798</v>
      </c>
      <c r="N256">
        <f t="shared" si="64"/>
        <v>1.9239329258451386E-20</v>
      </c>
      <c r="O256">
        <f t="shared" si="64"/>
        <v>1.0873959293832518E-15</v>
      </c>
      <c r="P256">
        <f t="shared" si="64"/>
        <v>1.2021139407008895E-8</v>
      </c>
      <c r="Q256">
        <f t="shared" si="64"/>
        <v>8.6079972897506627E-4</v>
      </c>
      <c r="R256">
        <f t="shared" si="59"/>
        <v>576.16433703397558</v>
      </c>
      <c r="S256">
        <f t="shared" si="56"/>
        <v>33.978873995159233</v>
      </c>
      <c r="T256">
        <f t="shared" si="60"/>
        <v>1154.5638779789083</v>
      </c>
    </row>
    <row r="257" spans="1:20" x14ac:dyDescent="0.25">
      <c r="A257">
        <f t="shared" si="61"/>
        <v>952.24999999998886</v>
      </c>
      <c r="B257">
        <v>800</v>
      </c>
      <c r="C257">
        <f t="shared" si="53"/>
        <v>189.68621303127657</v>
      </c>
      <c r="D257">
        <f t="shared" si="54"/>
        <v>285.28991379389504</v>
      </c>
      <c r="E257">
        <f t="shared" si="57"/>
        <v>610.31378696872343</v>
      </c>
      <c r="F257">
        <f t="shared" si="58"/>
        <v>452.58104565970751</v>
      </c>
      <c r="G257">
        <f t="shared" si="58"/>
        <v>123.66138550805839</v>
      </c>
      <c r="H257">
        <f t="shared" si="58"/>
        <v>6.0861089893920707E-3</v>
      </c>
      <c r="I257">
        <f t="shared" si="58"/>
        <v>3.0752515340156756E-10</v>
      </c>
      <c r="J257">
        <f t="shared" si="55"/>
        <v>9.8487049844911568E-14</v>
      </c>
      <c r="K257">
        <f t="shared" si="55"/>
        <v>7.6895340399579156E-10</v>
      </c>
      <c r="L257">
        <f t="shared" si="55"/>
        <v>1.4837389211325841E-4</v>
      </c>
      <c r="M257">
        <f t="shared" si="55"/>
        <v>0.21448428615379739</v>
      </c>
      <c r="N257">
        <f t="shared" si="64"/>
        <v>3.0559814606710365E-20</v>
      </c>
      <c r="O257">
        <f t="shared" si="64"/>
        <v>1.6279540536237296E-15</v>
      </c>
      <c r="P257">
        <f t="shared" si="64"/>
        <v>1.6031295976189932E-8</v>
      </c>
      <c r="Q257">
        <f t="shared" si="64"/>
        <v>1.0268307776494538E-3</v>
      </c>
      <c r="R257">
        <f t="shared" si="59"/>
        <v>576.46417678468674</v>
      </c>
      <c r="S257">
        <f t="shared" si="56"/>
        <v>33.849610184036692</v>
      </c>
      <c r="T257">
        <f t="shared" si="60"/>
        <v>1145.7961096112406</v>
      </c>
    </row>
    <row r="258" spans="1:20" x14ac:dyDescent="0.25">
      <c r="A258">
        <f t="shared" si="61"/>
        <v>952.29999999998881</v>
      </c>
      <c r="B258">
        <v>778</v>
      </c>
      <c r="C258">
        <f t="shared" si="53"/>
        <v>189.51563709168795</v>
      </c>
      <c r="D258">
        <f t="shared" si="54"/>
        <v>285.23991379389508</v>
      </c>
      <c r="E258">
        <f t="shared" si="57"/>
        <v>588.48436290831205</v>
      </c>
      <c r="F258">
        <f t="shared" si="58"/>
        <v>460.22485903408051</v>
      </c>
      <c r="G258">
        <f t="shared" si="58"/>
        <v>115.14537333572086</v>
      </c>
      <c r="H258">
        <f t="shared" si="58"/>
        <v>4.7707606833698882E-3</v>
      </c>
      <c r="I258">
        <f t="shared" si="58"/>
        <v>2.0419773954430872E-10</v>
      </c>
      <c r="J258">
        <f t="shared" si="55"/>
        <v>1.4479869584840055E-13</v>
      </c>
      <c r="K258">
        <f t="shared" si="55"/>
        <v>1.0649975958003476E-9</v>
      </c>
      <c r="L258">
        <f t="shared" si="55"/>
        <v>1.8305207273825591E-4</v>
      </c>
      <c r="M258">
        <f t="shared" si="55"/>
        <v>0.23669353655701725</v>
      </c>
      <c r="N258">
        <f t="shared" si="64"/>
        <v>4.8433474151351714E-20</v>
      </c>
      <c r="O258">
        <f t="shared" si="64"/>
        <v>2.4318159519266319E-15</v>
      </c>
      <c r="P258">
        <f t="shared" si="64"/>
        <v>2.1331713881820918E-8</v>
      </c>
      <c r="Q258">
        <f t="shared" si="64"/>
        <v>1.2221647466757687E-3</v>
      </c>
      <c r="R258">
        <f t="shared" si="59"/>
        <v>575.61310190646225</v>
      </c>
      <c r="S258">
        <f t="shared" si="56"/>
        <v>12.871261001849803</v>
      </c>
      <c r="T258">
        <f t="shared" si="60"/>
        <v>165.66935977773957</v>
      </c>
    </row>
    <row r="259" spans="1:20" x14ac:dyDescent="0.25">
      <c r="A259">
        <f t="shared" si="61"/>
        <v>952.34999999998877</v>
      </c>
      <c r="B259">
        <v>819</v>
      </c>
      <c r="C259">
        <f t="shared" si="53"/>
        <v>189.34506115209933</v>
      </c>
      <c r="D259">
        <f t="shared" si="54"/>
        <v>285.18991379389513</v>
      </c>
      <c r="E259">
        <f t="shared" si="57"/>
        <v>629.65493884790067</v>
      </c>
      <c r="F259">
        <f t="shared" si="58"/>
        <v>466.45114971452409</v>
      </c>
      <c r="G259">
        <f t="shared" si="58"/>
        <v>106.86149828636506</v>
      </c>
      <c r="H259">
        <f t="shared" si="58"/>
        <v>3.7273306474228172E-3</v>
      </c>
      <c r="I259">
        <f t="shared" si="58"/>
        <v>1.3513990184706174E-10</v>
      </c>
      <c r="J259">
        <f t="shared" si="55"/>
        <v>2.1241456436553948E-13</v>
      </c>
      <c r="K259">
        <f t="shared" si="55"/>
        <v>1.4717408684594953E-9</v>
      </c>
      <c r="L259">
        <f t="shared" si="55"/>
        <v>2.2533358771126434E-4</v>
      </c>
      <c r="M259">
        <f t="shared" si="55"/>
        <v>0.26062221805263575</v>
      </c>
      <c r="N259">
        <f t="shared" si="64"/>
        <v>7.6590454772774496E-20</v>
      </c>
      <c r="O259">
        <f t="shared" si="64"/>
        <v>3.624544043315903E-15</v>
      </c>
      <c r="P259">
        <f t="shared" si="64"/>
        <v>2.8321547945948619E-8</v>
      </c>
      <c r="Q259">
        <f t="shared" si="64"/>
        <v>1.4514254907708739E-3</v>
      </c>
      <c r="R259">
        <f t="shared" si="59"/>
        <v>573.57867433859644</v>
      </c>
      <c r="S259">
        <f t="shared" si="56"/>
        <v>56.076264509304224</v>
      </c>
      <c r="T259">
        <f t="shared" si="60"/>
        <v>3144.5474413174525</v>
      </c>
    </row>
    <row r="260" spans="1:20" x14ac:dyDescent="0.25">
      <c r="A260">
        <f t="shared" si="61"/>
        <v>952.39999999998872</v>
      </c>
      <c r="B260">
        <v>762</v>
      </c>
      <c r="C260">
        <f t="shared" si="53"/>
        <v>189.17448521251026</v>
      </c>
      <c r="D260">
        <f t="shared" si="54"/>
        <v>285.13991379389518</v>
      </c>
      <c r="E260">
        <f t="shared" si="57"/>
        <v>572.82551478748974</v>
      </c>
      <c r="F260">
        <f t="shared" si="58"/>
        <v>471.19930910722451</v>
      </c>
      <c r="G260">
        <f t="shared" si="58"/>
        <v>98.845842750049641</v>
      </c>
      <c r="H260">
        <f t="shared" si="58"/>
        <v>2.9024890610216537E-3</v>
      </c>
      <c r="I260">
        <f t="shared" si="58"/>
        <v>8.9141235840753946E-11</v>
      </c>
      <c r="J260">
        <f t="shared" si="55"/>
        <v>3.109124055383361E-13</v>
      </c>
      <c r="K260">
        <f t="shared" si="55"/>
        <v>2.0293090460378512E-9</v>
      </c>
      <c r="L260">
        <f t="shared" si="55"/>
        <v>2.7676510398297327E-4</v>
      </c>
      <c r="M260">
        <f t="shared" si="55"/>
        <v>0.2863324658605742</v>
      </c>
      <c r="N260">
        <f t="shared" si="64"/>
        <v>1.2084753413930648E-19</v>
      </c>
      <c r="O260">
        <f t="shared" si="64"/>
        <v>5.3902657694483463E-15</v>
      </c>
      <c r="P260">
        <f t="shared" si="64"/>
        <v>3.751823005069381E-8</v>
      </c>
      <c r="Q260">
        <f t="shared" si="64"/>
        <v>1.7198630214325719E-3</v>
      </c>
      <c r="R260">
        <f t="shared" si="59"/>
        <v>570.33638347995827</v>
      </c>
      <c r="S260">
        <f t="shared" si="56"/>
        <v>2.4891313075314656</v>
      </c>
      <c r="T260">
        <f t="shared" si="60"/>
        <v>6.1957746661333033</v>
      </c>
    </row>
    <row r="261" spans="1:20" x14ac:dyDescent="0.25">
      <c r="A261">
        <f t="shared" si="61"/>
        <v>952.44999999998868</v>
      </c>
      <c r="B261">
        <v>764</v>
      </c>
      <c r="C261">
        <f t="shared" si="53"/>
        <v>189.00390927292165</v>
      </c>
      <c r="D261">
        <f t="shared" si="54"/>
        <v>285.08991379389522</v>
      </c>
      <c r="E261">
        <f t="shared" si="57"/>
        <v>574.99609072707835</v>
      </c>
      <c r="F261">
        <f t="shared" si="58"/>
        <v>474.42274801122102</v>
      </c>
      <c r="G261">
        <f t="shared" si="58"/>
        <v>91.129280339993613</v>
      </c>
      <c r="H261">
        <f t="shared" si="58"/>
        <v>2.2527118607141758E-3</v>
      </c>
      <c r="I261">
        <f t="shared" si="58"/>
        <v>5.8605190913239818E-11</v>
      </c>
      <c r="J261">
        <f t="shared" si="55"/>
        <v>4.5407326232380323E-13</v>
      </c>
      <c r="K261">
        <f t="shared" si="55"/>
        <v>2.7918954550258936E-9</v>
      </c>
      <c r="L261">
        <f t="shared" si="55"/>
        <v>3.3918047934030672E-4</v>
      </c>
      <c r="M261">
        <f t="shared" si="55"/>
        <v>0.31388016274739011</v>
      </c>
      <c r="N261">
        <f t="shared" si="64"/>
        <v>1.9025455226891382E-19</v>
      </c>
      <c r="O261">
        <f t="shared" si="64"/>
        <v>7.9983627189007779E-15</v>
      </c>
      <c r="P261">
        <f t="shared" si="64"/>
        <v>4.9590880171205739E-8</v>
      </c>
      <c r="Q261">
        <f t="shared" si="64"/>
        <v>2.033419998850366E-3</v>
      </c>
      <c r="R261">
        <f t="shared" si="59"/>
        <v>565.87053387874278</v>
      </c>
      <c r="S261">
        <f t="shared" si="56"/>
        <v>9.1255568483355773</v>
      </c>
      <c r="T261">
        <f t="shared" si="60"/>
        <v>83.275787792204355</v>
      </c>
    </row>
    <row r="262" spans="1:20" x14ac:dyDescent="0.25">
      <c r="A262">
        <f t="shared" si="61"/>
        <v>952.49999999998863</v>
      </c>
      <c r="B262">
        <v>740</v>
      </c>
      <c r="C262">
        <f t="shared" si="53"/>
        <v>188.83333333333303</v>
      </c>
      <c r="D262">
        <f t="shared" si="54"/>
        <v>285.03991379389527</v>
      </c>
      <c r="E262">
        <f t="shared" si="57"/>
        <v>551.16666666666697</v>
      </c>
      <c r="F262">
        <f t="shared" si="58"/>
        <v>476.08965764779299</v>
      </c>
      <c r="G262">
        <f t="shared" si="58"/>
        <v>83.737473880377237</v>
      </c>
      <c r="H262">
        <f t="shared" si="58"/>
        <v>1.7426215576232095E-3</v>
      </c>
      <c r="I262">
        <f t="shared" si="58"/>
        <v>3.8402182035275063E-11</v>
      </c>
      <c r="J262">
        <f t="shared" si="55"/>
        <v>6.6167987729991944E-13</v>
      </c>
      <c r="K262">
        <f t="shared" si="55"/>
        <v>3.8325182452601209E-9</v>
      </c>
      <c r="L262">
        <f t="shared" si="55"/>
        <v>4.147481782269653E-4</v>
      </c>
      <c r="M262">
        <f t="shared" si="55"/>
        <v>0.34331380231548958</v>
      </c>
      <c r="N262">
        <f t="shared" si="64"/>
        <v>2.9885906943922921E-19</v>
      </c>
      <c r="O262">
        <f t="shared" si="64"/>
        <v>1.1842029275587943E-14</v>
      </c>
      <c r="P262">
        <f t="shared" si="64"/>
        <v>6.5402659695200677E-8</v>
      </c>
      <c r="Q262">
        <f t="shared" si="64"/>
        <v>2.3988022150262639E-3</v>
      </c>
      <c r="R262">
        <f t="shared" si="59"/>
        <v>560.17500157171071</v>
      </c>
      <c r="S262">
        <f t="shared" si="56"/>
        <v>-9.0083349050437391</v>
      </c>
      <c r="T262">
        <f t="shared" si="60"/>
        <v>81.150097761429393</v>
      </c>
    </row>
    <row r="263" spans="1:20" x14ac:dyDescent="0.25">
      <c r="A263">
        <f t="shared" si="61"/>
        <v>952.54999999998859</v>
      </c>
      <c r="B263">
        <v>718</v>
      </c>
      <c r="C263">
        <f t="shared" si="53"/>
        <v>188.66275739374441</v>
      </c>
      <c r="D263">
        <f t="shared" si="54"/>
        <v>284.98991379389531</v>
      </c>
      <c r="E263">
        <f t="shared" si="57"/>
        <v>529.33724260625559</v>
      </c>
      <c r="F263">
        <f t="shared" si="58"/>
        <v>476.18353222873031</v>
      </c>
      <c r="G263">
        <f t="shared" si="58"/>
        <v>76.690956201834183</v>
      </c>
      <c r="H263">
        <f t="shared" si="58"/>
        <v>1.3435780543875004E-3</v>
      </c>
      <c r="I263">
        <f t="shared" si="58"/>
        <v>2.5080610373188064E-11</v>
      </c>
      <c r="J263">
        <f t="shared" si="55"/>
        <v>9.6206417727989882E-13</v>
      </c>
      <c r="K263">
        <f t="shared" si="55"/>
        <v>5.2493246056946112E-9</v>
      </c>
      <c r="L263">
        <f t="shared" si="55"/>
        <v>5.0602531451919076E-4</v>
      </c>
      <c r="M263">
        <f t="shared" si="55"/>
        <v>0.37467332758189087</v>
      </c>
      <c r="N263">
        <f t="shared" si="64"/>
        <v>4.6841623778226204E-19</v>
      </c>
      <c r="O263">
        <f t="shared" si="64"/>
        <v>1.7493845417764294E-14</v>
      </c>
      <c r="P263">
        <f t="shared" si="64"/>
        <v>8.6064316144090195E-8</v>
      </c>
      <c r="Q263">
        <f t="shared" si="64"/>
        <v>2.8235527828887096E-3</v>
      </c>
      <c r="R263">
        <f t="shared" si="59"/>
        <v>553.25383500563794</v>
      </c>
      <c r="S263">
        <f t="shared" si="56"/>
        <v>-23.916592399382353</v>
      </c>
      <c r="T263">
        <f t="shared" si="60"/>
        <v>572.00339199819371</v>
      </c>
    </row>
    <row r="264" spans="1:20" x14ac:dyDescent="0.25">
      <c r="A264">
        <f t="shared" si="61"/>
        <v>952.59999999998854</v>
      </c>
      <c r="B264">
        <v>781</v>
      </c>
      <c r="C264">
        <f t="shared" si="53"/>
        <v>188.49218145415534</v>
      </c>
      <c r="D264">
        <f t="shared" si="54"/>
        <v>284.93991379389536</v>
      </c>
      <c r="E264">
        <f t="shared" si="57"/>
        <v>592.50781854584466</v>
      </c>
      <c r="F264">
        <f t="shared" si="58"/>
        <v>474.70344105779776</v>
      </c>
      <c r="G264">
        <f t="shared" si="58"/>
        <v>70.005285754562564</v>
      </c>
      <c r="H264">
        <f t="shared" si="58"/>
        <v>1.0324882156305957E-3</v>
      </c>
      <c r="I264">
        <f t="shared" si="58"/>
        <v>1.6326108696858422E-11</v>
      </c>
      <c r="J264">
        <f t="shared" si="55"/>
        <v>1.3957070731393473E-12</v>
      </c>
      <c r="K264">
        <f t="shared" si="55"/>
        <v>7.1739235882173894E-9</v>
      </c>
      <c r="L264">
        <f t="shared" si="55"/>
        <v>6.1601901621536747E-4</v>
      </c>
      <c r="M264">
        <f t="shared" si="55"/>
        <v>0.40798895866435281</v>
      </c>
      <c r="N264">
        <f t="shared" si="64"/>
        <v>7.3254036801280001E-19</v>
      </c>
      <c r="O264">
        <f t="shared" si="64"/>
        <v>2.5785678159607121E-14</v>
      </c>
      <c r="P264">
        <f t="shared" si="64"/>
        <v>1.1300169387984534E-7</v>
      </c>
      <c r="Q264">
        <f t="shared" si="64"/>
        <v>3.3161296312192558E-3</v>
      </c>
      <c r="R264">
        <f t="shared" si="59"/>
        <v>545.1216805280809</v>
      </c>
      <c r="S264">
        <f t="shared" si="56"/>
        <v>47.386138017763756</v>
      </c>
      <c r="T264">
        <f t="shared" si="60"/>
        <v>2245.4460762385556</v>
      </c>
    </row>
    <row r="265" spans="1:20" x14ac:dyDescent="0.25">
      <c r="A265">
        <f t="shared" si="61"/>
        <v>952.64999999998849</v>
      </c>
      <c r="B265">
        <v>752</v>
      </c>
      <c r="C265">
        <f t="shared" si="53"/>
        <v>188.32160551456673</v>
      </c>
      <c r="D265">
        <f t="shared" si="54"/>
        <v>284.8899137938954</v>
      </c>
      <c r="E265">
        <f t="shared" si="57"/>
        <v>563.67839448543327</v>
      </c>
      <c r="F265">
        <f t="shared" si="58"/>
        <v>471.66404389238841</v>
      </c>
      <c r="G265">
        <f t="shared" si="58"/>
        <v>63.691268026772633</v>
      </c>
      <c r="H265">
        <f t="shared" si="58"/>
        <v>7.9080551260735045E-4</v>
      </c>
      <c r="I265">
        <f t="shared" si="58"/>
        <v>1.0592284778064627E-11</v>
      </c>
      <c r="J265">
        <f t="shared" si="55"/>
        <v>2.0203128860932985E-12</v>
      </c>
      <c r="K265">
        <f t="shared" si="55"/>
        <v>9.7823721970389439E-9</v>
      </c>
      <c r="L265">
        <f t="shared" si="55"/>
        <v>7.4825583658729442E-4</v>
      </c>
      <c r="M265">
        <f t="shared" si="55"/>
        <v>0.4432800248804733</v>
      </c>
      <c r="N265">
        <f t="shared" si="64"/>
        <v>1.143050194630638E-18</v>
      </c>
      <c r="O265">
        <f t="shared" si="64"/>
        <v>3.7923285001706123E-14</v>
      </c>
      <c r="P265">
        <f t="shared" si="64"/>
        <v>1.4804062290156779E-7</v>
      </c>
      <c r="Q265">
        <f t="shared" si="64"/>
        <v>3.8859857770477285E-3</v>
      </c>
      <c r="R265">
        <f t="shared" si="59"/>
        <v>535.80401714900336</v>
      </c>
      <c r="S265">
        <f t="shared" si="56"/>
        <v>27.874377336429916</v>
      </c>
      <c r="T265">
        <f t="shared" si="60"/>
        <v>776.98091189367778</v>
      </c>
    </row>
    <row r="266" spans="1:20" x14ac:dyDescent="0.25">
      <c r="A266">
        <f t="shared" si="61"/>
        <v>952.69999999998845</v>
      </c>
      <c r="B266">
        <v>695</v>
      </c>
      <c r="C266">
        <f t="shared" si="53"/>
        <v>188.15102957497811</v>
      </c>
      <c r="D266">
        <f t="shared" si="54"/>
        <v>284.83991379389545</v>
      </c>
      <c r="E266">
        <f t="shared" si="57"/>
        <v>506.84897042502189</v>
      </c>
      <c r="F266">
        <f t="shared" si="58"/>
        <v>467.09534921078512</v>
      </c>
      <c r="G266">
        <f t="shared" si="58"/>
        <v>57.75523304451977</v>
      </c>
      <c r="H266">
        <f t="shared" si="58"/>
        <v>6.0369371608306978E-4</v>
      </c>
      <c r="I266">
        <f t="shared" si="58"/>
        <v>6.8495019851893838E-12</v>
      </c>
      <c r="J266">
        <f t="shared" si="55"/>
        <v>2.9179450379341649E-12</v>
      </c>
      <c r="K266">
        <f t="shared" si="55"/>
        <v>1.3309622501343186E-8</v>
      </c>
      <c r="L266">
        <f t="shared" si="55"/>
        <v>9.0685995827941577E-4</v>
      </c>
      <c r="M266">
        <f t="shared" si="55"/>
        <v>0.48055381790846852</v>
      </c>
      <c r="N266">
        <f t="shared" si="64"/>
        <v>1.7796441056955344E-18</v>
      </c>
      <c r="O266">
        <f t="shared" si="64"/>
        <v>5.565029372725502E-14</v>
      </c>
      <c r="P266">
        <f t="shared" si="64"/>
        <v>1.9351336857418167E-7</v>
      </c>
      <c r="Q266">
        <f t="shared" si="64"/>
        <v>4.5436517062037033E-3</v>
      </c>
      <c r="R266">
        <f t="shared" si="59"/>
        <v>525.33719048542673</v>
      </c>
      <c r="S266">
        <f t="shared" si="56"/>
        <v>-18.488220060404842</v>
      </c>
      <c r="T266">
        <f t="shared" si="60"/>
        <v>341.81428100195603</v>
      </c>
    </row>
    <row r="267" spans="1:20" x14ac:dyDescent="0.25">
      <c r="A267">
        <f t="shared" si="61"/>
        <v>952.7499999999884</v>
      </c>
      <c r="B267">
        <v>665</v>
      </c>
      <c r="C267">
        <f t="shared" si="53"/>
        <v>187.98045363538949</v>
      </c>
      <c r="D267">
        <f t="shared" si="54"/>
        <v>284.78991379389549</v>
      </c>
      <c r="E267">
        <f t="shared" si="57"/>
        <v>477.01954636461051</v>
      </c>
      <c r="F267">
        <f t="shared" si="58"/>
        <v>461.04222095937803</v>
      </c>
      <c r="G267">
        <f t="shared" si="58"/>
        <v>52.199358822446527</v>
      </c>
      <c r="H267">
        <f t="shared" si="58"/>
        <v>4.5933126269425968E-4</v>
      </c>
      <c r="I267">
        <f t="shared" si="58"/>
        <v>4.4145935655434197E-12</v>
      </c>
      <c r="J267">
        <f t="shared" si="55"/>
        <v>4.2050358205357761E-12</v>
      </c>
      <c r="K267">
        <f t="shared" si="55"/>
        <v>1.8068471368811659E-8</v>
      </c>
      <c r="L267">
        <f t="shared" ref="K267:M330" si="65">L$5*EXP(-(($D267-L$6)^2)/(2*L$7^2))</f>
        <v>1.0966409489548169E-3</v>
      </c>
      <c r="M267">
        <f t="shared" si="65"/>
        <v>0.51980448381538691</v>
      </c>
      <c r="N267">
        <f t="shared" si="64"/>
        <v>2.7646180428143906E-18</v>
      </c>
      <c r="O267">
        <f t="shared" si="64"/>
        <v>8.1482264649299325E-14</v>
      </c>
      <c r="P267">
        <f t="shared" si="64"/>
        <v>2.5239175359250776E-7</v>
      </c>
      <c r="Q267">
        <f t="shared" si="64"/>
        <v>5.3008190397152675E-3</v>
      </c>
      <c r="R267">
        <f t="shared" si="59"/>
        <v>513.76824132736033</v>
      </c>
      <c r="S267">
        <f t="shared" si="56"/>
        <v>-36.748694962749823</v>
      </c>
      <c r="T267">
        <f t="shared" si="60"/>
        <v>1350.4665814652342</v>
      </c>
    </row>
    <row r="268" spans="1:20" x14ac:dyDescent="0.25">
      <c r="A268">
        <f t="shared" si="61"/>
        <v>952.79999999998836</v>
      </c>
      <c r="B268">
        <v>681</v>
      </c>
      <c r="C268">
        <f t="shared" ref="C268:C331" si="66">$W$12*A268+$X$12</f>
        <v>187.80987769580088</v>
      </c>
      <c r="D268">
        <f t="shared" ref="D268:D331" si="67">1253.6-A268-$U$5</f>
        <v>284.73991379389554</v>
      </c>
      <c r="E268">
        <f t="shared" si="57"/>
        <v>493.19012230419912</v>
      </c>
      <c r="F268">
        <f t="shared" si="58"/>
        <v>453.56364511802838</v>
      </c>
      <c r="G268">
        <f t="shared" si="58"/>
        <v>47.022030519031581</v>
      </c>
      <c r="H268">
        <f t="shared" si="58"/>
        <v>3.4833550037680663E-4</v>
      </c>
      <c r="I268">
        <f t="shared" ref="I268:M331" si="68">I$5*EXP(-(($D268-I$6)^2)/(2*I$7^2))</f>
        <v>2.835860337937565E-12</v>
      </c>
      <c r="J268">
        <f t="shared" si="68"/>
        <v>6.0463935458317182E-12</v>
      </c>
      <c r="K268">
        <f t="shared" si="65"/>
        <v>2.4474352164885761E-8</v>
      </c>
      <c r="L268">
        <f t="shared" si="68"/>
        <v>1.3231918269609861E-3</v>
      </c>
      <c r="M268">
        <f t="shared" si="68"/>
        <v>0.56101197268864689</v>
      </c>
      <c r="N268">
        <f t="shared" si="64"/>
        <v>4.2852013643215189E-18</v>
      </c>
      <c r="O268">
        <f t="shared" si="64"/>
        <v>1.1903997852140405E-13</v>
      </c>
      <c r="P268">
        <f t="shared" si="64"/>
        <v>3.2845317787579622E-7</v>
      </c>
      <c r="Q268">
        <f t="shared" si="64"/>
        <v>6.170424499922127E-3</v>
      </c>
      <c r="R268">
        <f t="shared" si="59"/>
        <v>501.15452991451241</v>
      </c>
      <c r="S268">
        <f t="shared" ref="S268:S331" si="69">E268-R268</f>
        <v>-7.9644076103132875</v>
      </c>
      <c r="T268">
        <f t="shared" si="60"/>
        <v>63.43178858321621</v>
      </c>
    </row>
    <row r="269" spans="1:20" x14ac:dyDescent="0.25">
      <c r="A269">
        <f t="shared" si="61"/>
        <v>952.84999999998831</v>
      </c>
      <c r="B269">
        <v>643</v>
      </c>
      <c r="C269">
        <f t="shared" si="66"/>
        <v>187.63930175621181</v>
      </c>
      <c r="D269">
        <f t="shared" si="67"/>
        <v>284.68991379389558</v>
      </c>
      <c r="E269">
        <f t="shared" ref="E269:E332" si="70">B269-C269</f>
        <v>455.36069824378819</v>
      </c>
      <c r="F269">
        <f t="shared" ref="F269:I332" si="71">F$5*EXP(-(($D269-F$6)^2)/(2*F$7^2))</f>
        <v>444.73177285089179</v>
      </c>
      <c r="G269">
        <f t="shared" si="71"/>
        <v>42.218225202179049</v>
      </c>
      <c r="H269">
        <f t="shared" si="71"/>
        <v>2.632884771878143E-4</v>
      </c>
      <c r="I269">
        <f t="shared" si="71"/>
        <v>1.8156884627792973E-12</v>
      </c>
      <c r="J269">
        <f t="shared" si="68"/>
        <v>8.6747554659754744E-12</v>
      </c>
      <c r="K269">
        <f t="shared" si="65"/>
        <v>3.3077685740783479E-8</v>
      </c>
      <c r="L269">
        <f t="shared" si="65"/>
        <v>1.5929981804880431E-3</v>
      </c>
      <c r="M269">
        <f t="shared" si="68"/>
        <v>0.60414106527081091</v>
      </c>
      <c r="N269">
        <f t="shared" si="64"/>
        <v>6.6273735462970714E-18</v>
      </c>
      <c r="O269">
        <f t="shared" si="64"/>
        <v>1.7352286424246324E-13</v>
      </c>
      <c r="P269">
        <f t="shared" si="64"/>
        <v>4.2648709469636278E-7</v>
      </c>
      <c r="Q269">
        <f t="shared" si="64"/>
        <v>7.1667330171902091E-3</v>
      </c>
      <c r="R269">
        <f t="shared" ref="R269:R332" si="72">SUM(F269:Q269)</f>
        <v>487.563162597592</v>
      </c>
      <c r="S269">
        <f t="shared" si="69"/>
        <v>-32.202464353803805</v>
      </c>
      <c r="T269">
        <f t="shared" ref="T269:T332" si="73">(S269)^2</f>
        <v>1036.9987104580048</v>
      </c>
    </row>
    <row r="270" spans="1:20" x14ac:dyDescent="0.25">
      <c r="A270">
        <f t="shared" ref="A270:A333" si="74">A269+$B$7</f>
        <v>952.89999999998827</v>
      </c>
      <c r="B270">
        <v>658</v>
      </c>
      <c r="C270">
        <f t="shared" si="66"/>
        <v>187.46872581662319</v>
      </c>
      <c r="D270">
        <f t="shared" si="67"/>
        <v>284.63991379389563</v>
      </c>
      <c r="E270">
        <f t="shared" si="70"/>
        <v>470.53127418337681</v>
      </c>
      <c r="F270">
        <f t="shared" si="71"/>
        <v>434.63076194684243</v>
      </c>
      <c r="G270">
        <f t="shared" si="71"/>
        <v>37.7799125225513</v>
      </c>
      <c r="H270">
        <f t="shared" si="71"/>
        <v>1.9834823961525596E-4</v>
      </c>
      <c r="I270">
        <f t="shared" si="71"/>
        <v>1.1586711992584086E-12</v>
      </c>
      <c r="J270">
        <f t="shared" si="68"/>
        <v>1.2418015295410373E-11</v>
      </c>
      <c r="K270">
        <f t="shared" si="65"/>
        <v>4.4605986405122853E-8</v>
      </c>
      <c r="L270">
        <f t="shared" si="65"/>
        <v>1.9135590509805668E-3</v>
      </c>
      <c r="M270">
        <f t="shared" si="68"/>
        <v>0.64914049635893156</v>
      </c>
      <c r="N270">
        <f t="shared" si="64"/>
        <v>1.0226941795874342E-17</v>
      </c>
      <c r="O270">
        <f t="shared" si="64"/>
        <v>2.5237985966721311E-13</v>
      </c>
      <c r="P270">
        <f t="shared" si="64"/>
        <v>5.5255108889812464E-7</v>
      </c>
      <c r="Q270">
        <f t="shared" si="64"/>
        <v>8.3054186381569875E-3</v>
      </c>
      <c r="R270">
        <f t="shared" si="72"/>
        <v>473.07023288885227</v>
      </c>
      <c r="S270">
        <f t="shared" si="69"/>
        <v>-2.5389587054754656</v>
      </c>
      <c r="T270">
        <f t="shared" si="73"/>
        <v>6.4463113081096521</v>
      </c>
    </row>
    <row r="271" spans="1:20" x14ac:dyDescent="0.25">
      <c r="A271">
        <f t="shared" si="74"/>
        <v>952.94999999998822</v>
      </c>
      <c r="B271">
        <v>613</v>
      </c>
      <c r="C271">
        <f t="shared" si="66"/>
        <v>187.29814987703458</v>
      </c>
      <c r="D271">
        <f t="shared" si="67"/>
        <v>284.58991379389568</v>
      </c>
      <c r="E271">
        <f t="shared" si="70"/>
        <v>425.70185012296542</v>
      </c>
      <c r="F271">
        <f t="shared" si="71"/>
        <v>423.35544255826346</v>
      </c>
      <c r="G271">
        <f t="shared" si="71"/>
        <v>33.696462189288873</v>
      </c>
      <c r="H271">
        <f t="shared" si="71"/>
        <v>1.4893172876741316E-4</v>
      </c>
      <c r="I271">
        <f t="shared" si="71"/>
        <v>7.369558532606296E-13</v>
      </c>
      <c r="J271">
        <f t="shared" si="68"/>
        <v>1.7737044620801933E-11</v>
      </c>
      <c r="K271">
        <f t="shared" si="65"/>
        <v>6.0018522153075347E-8</v>
      </c>
      <c r="L271">
        <f t="shared" si="65"/>
        <v>2.2935202381363265E-3</v>
      </c>
      <c r="M271">
        <f t="shared" si="68"/>
        <v>0.69594219475612584</v>
      </c>
      <c r="N271">
        <f t="shared" si="64"/>
        <v>1.5746507253566892E-17</v>
      </c>
      <c r="O271">
        <f t="shared" si="64"/>
        <v>3.6625773075382628E-13</v>
      </c>
      <c r="P271">
        <f t="shared" si="64"/>
        <v>7.1428758706573098E-7</v>
      </c>
      <c r="Q271">
        <f t="shared" si="64"/>
        <v>9.6036417122128629E-3</v>
      </c>
      <c r="R271">
        <f t="shared" si="72"/>
        <v>457.75989381031246</v>
      </c>
      <c r="S271">
        <f t="shared" si="69"/>
        <v>-32.058043687347038</v>
      </c>
      <c r="T271">
        <f t="shared" si="73"/>
        <v>1027.7181650598513</v>
      </c>
    </row>
    <row r="272" spans="1:20" x14ac:dyDescent="0.25">
      <c r="A272">
        <f t="shared" si="74"/>
        <v>952.99999999998818</v>
      </c>
      <c r="B272">
        <v>611</v>
      </c>
      <c r="C272">
        <f t="shared" si="66"/>
        <v>187.12757393744596</v>
      </c>
      <c r="D272">
        <f t="shared" si="67"/>
        <v>284.53991379389572</v>
      </c>
      <c r="E272">
        <f t="shared" si="70"/>
        <v>423.87242606255404</v>
      </c>
      <c r="F272">
        <f t="shared" si="71"/>
        <v>411.00983680193508</v>
      </c>
      <c r="G272">
        <f t="shared" si="71"/>
        <v>29.955049908806615</v>
      </c>
      <c r="H272">
        <f t="shared" si="71"/>
        <v>1.1145729370224834E-4</v>
      </c>
      <c r="I272">
        <f t="shared" si="71"/>
        <v>4.6718093963651803E-13</v>
      </c>
      <c r="J272">
        <f t="shared" si="68"/>
        <v>2.5278101051998804E-11</v>
      </c>
      <c r="K272">
        <f t="shared" si="65"/>
        <v>8.0577087636281931E-8</v>
      </c>
      <c r="L272">
        <f t="shared" si="65"/>
        <v>2.7428206065545145E-3</v>
      </c>
      <c r="M272">
        <f t="shared" si="68"/>
        <v>0.74446065922674154</v>
      </c>
      <c r="N272">
        <f t="shared" ref="N272:Q291" si="75">N$5*EXP(-(($D272-N$6)^2)/(2*N$7^2))</f>
        <v>2.4191166457101676E-17</v>
      </c>
      <c r="O272">
        <f t="shared" si="75"/>
        <v>5.3033834010538405E-13</v>
      </c>
      <c r="P272">
        <f t="shared" si="75"/>
        <v>9.2131445655406394E-7</v>
      </c>
      <c r="Q272">
        <f t="shared" si="75"/>
        <v>1.1080120647700704E-2</v>
      </c>
      <c r="R272">
        <f t="shared" si="72"/>
        <v>441.72328277043414</v>
      </c>
      <c r="S272">
        <f t="shared" si="69"/>
        <v>-17.850856707880098</v>
      </c>
      <c r="T272">
        <f t="shared" si="73"/>
        <v>318.65308520526787</v>
      </c>
    </row>
    <row r="273" spans="1:20" x14ac:dyDescent="0.25">
      <c r="A273">
        <f t="shared" si="74"/>
        <v>953.04999999998813</v>
      </c>
      <c r="B273">
        <v>628</v>
      </c>
      <c r="C273">
        <f t="shared" si="66"/>
        <v>186.95699799785689</v>
      </c>
      <c r="D273">
        <f t="shared" si="67"/>
        <v>284.48991379389577</v>
      </c>
      <c r="E273">
        <f t="shared" si="70"/>
        <v>441.04300200214311</v>
      </c>
      <c r="F273">
        <f t="shared" si="71"/>
        <v>397.70556449999845</v>
      </c>
      <c r="G273">
        <f t="shared" si="71"/>
        <v>26.541054343707813</v>
      </c>
      <c r="H273">
        <f t="shared" si="71"/>
        <v>8.3136577024246199E-5</v>
      </c>
      <c r="I273">
        <f t="shared" si="71"/>
        <v>2.9518286369515749E-13</v>
      </c>
      <c r="J273">
        <f t="shared" si="68"/>
        <v>3.5945270128285773E-11</v>
      </c>
      <c r="K273">
        <f t="shared" si="65"/>
        <v>1.0793740035524818E-7</v>
      </c>
      <c r="L273">
        <f t="shared" si="65"/>
        <v>3.2728518697919956E-3</v>
      </c>
      <c r="M273">
        <f t="shared" si="68"/>
        <v>0.79459248918632963</v>
      </c>
      <c r="N273">
        <f t="shared" si="75"/>
        <v>3.7082030006179629E-17</v>
      </c>
      <c r="O273">
        <f t="shared" si="75"/>
        <v>7.6621979679169722E-13</v>
      </c>
      <c r="P273">
        <f t="shared" si="75"/>
        <v>1.1857053722915025E-6</v>
      </c>
      <c r="Q273">
        <f t="shared" si="75"/>
        <v>1.2755196346917425E-2</v>
      </c>
      <c r="R273">
        <f t="shared" si="72"/>
        <v>425.05732381136608</v>
      </c>
      <c r="S273">
        <f t="shared" si="69"/>
        <v>15.985678190777037</v>
      </c>
      <c r="T273">
        <f t="shared" si="73"/>
        <v>255.54190721908461</v>
      </c>
    </row>
    <row r="274" spans="1:20" x14ac:dyDescent="0.25">
      <c r="A274">
        <f t="shared" si="74"/>
        <v>953.09999999998809</v>
      </c>
      <c r="B274">
        <v>551</v>
      </c>
      <c r="C274">
        <f t="shared" si="66"/>
        <v>186.78642205826827</v>
      </c>
      <c r="D274">
        <f t="shared" si="67"/>
        <v>284.43991379389581</v>
      </c>
      <c r="E274">
        <f t="shared" si="70"/>
        <v>364.21357794173173</v>
      </c>
      <c r="F274">
        <f t="shared" si="71"/>
        <v>383.56016915059445</v>
      </c>
      <c r="G274">
        <f t="shared" si="71"/>
        <v>23.438438636878153</v>
      </c>
      <c r="H274">
        <f t="shared" si="71"/>
        <v>6.1807071641871783E-5</v>
      </c>
      <c r="I274">
        <f t="shared" si="71"/>
        <v>1.8589150786249358E-13</v>
      </c>
      <c r="J274">
        <f t="shared" si="68"/>
        <v>5.1000352360920383E-11</v>
      </c>
      <c r="K274">
        <f t="shared" si="65"/>
        <v>1.4426682055411351E-7</v>
      </c>
      <c r="L274">
        <f t="shared" si="65"/>
        <v>3.896632193066709E-3</v>
      </c>
      <c r="M274">
        <f t="shared" si="68"/>
        <v>0.84621608773947277</v>
      </c>
      <c r="N274">
        <f t="shared" si="75"/>
        <v>5.6715832485516204E-17</v>
      </c>
      <c r="O274">
        <f t="shared" si="75"/>
        <v>1.1045562343028392E-12</v>
      </c>
      <c r="P274">
        <f t="shared" si="75"/>
        <v>1.5225789046037113E-6</v>
      </c>
      <c r="Q274">
        <f t="shared" si="75"/>
        <v>1.4650887253801606E-2</v>
      </c>
      <c r="R274">
        <f t="shared" si="72"/>
        <v>407.86343486862859</v>
      </c>
      <c r="S274">
        <f t="shared" si="69"/>
        <v>-43.649856926896859</v>
      </c>
      <c r="T274">
        <f t="shared" si="73"/>
        <v>1905.3100097385657</v>
      </c>
    </row>
    <row r="275" spans="1:20" x14ac:dyDescent="0.25">
      <c r="A275">
        <f t="shared" si="74"/>
        <v>953.14999999998804</v>
      </c>
      <c r="B275">
        <v>594</v>
      </c>
      <c r="C275">
        <f t="shared" si="66"/>
        <v>186.61584611867966</v>
      </c>
      <c r="D275">
        <f t="shared" si="67"/>
        <v>284.38991379389586</v>
      </c>
      <c r="E275">
        <f t="shared" si="70"/>
        <v>407.38415388132034</v>
      </c>
      <c r="F275">
        <f t="shared" si="71"/>
        <v>368.6953990956481</v>
      </c>
      <c r="G275">
        <f t="shared" si="71"/>
        <v>20.630111088062147</v>
      </c>
      <c r="H275">
        <f t="shared" si="71"/>
        <v>4.5798006936060143E-5</v>
      </c>
      <c r="I275">
        <f t="shared" si="71"/>
        <v>1.1667836677141006E-13</v>
      </c>
      <c r="J275">
        <f t="shared" si="68"/>
        <v>7.2200253191521034E-11</v>
      </c>
      <c r="K275">
        <f t="shared" si="65"/>
        <v>1.9239557808534463E-7</v>
      </c>
      <c r="L275">
        <f t="shared" si="65"/>
        <v>4.628993788026641E-3</v>
      </c>
      <c r="M275">
        <f t="shared" si="68"/>
        <v>0.89919155315637878</v>
      </c>
      <c r="N275">
        <f t="shared" si="75"/>
        <v>8.6552424974838052E-17</v>
      </c>
      <c r="O275">
        <f t="shared" si="75"/>
        <v>1.5887531065786293E-12</v>
      </c>
      <c r="P275">
        <f t="shared" si="75"/>
        <v>1.95081887083152E-6</v>
      </c>
      <c r="Q275">
        <f t="shared" si="75"/>
        <v>1.6790932785085096E-2</v>
      </c>
      <c r="R275">
        <f t="shared" si="72"/>
        <v>390.24616960473503</v>
      </c>
      <c r="S275">
        <f t="shared" si="69"/>
        <v>17.137984276585314</v>
      </c>
      <c r="T275">
        <f t="shared" si="73"/>
        <v>293.71050506448546</v>
      </c>
    </row>
    <row r="276" spans="1:20" x14ac:dyDescent="0.25">
      <c r="A276">
        <f t="shared" si="74"/>
        <v>953.19999999998799</v>
      </c>
      <c r="B276">
        <v>548</v>
      </c>
      <c r="C276">
        <f t="shared" si="66"/>
        <v>186.44527017909104</v>
      </c>
      <c r="D276">
        <f t="shared" si="67"/>
        <v>284.3399137938959</v>
      </c>
      <c r="E276">
        <f t="shared" si="70"/>
        <v>361.55472982090896</v>
      </c>
      <c r="F276">
        <f t="shared" si="71"/>
        <v>353.23547879738726</v>
      </c>
      <c r="G276">
        <f t="shared" si="71"/>
        <v>18.098260631594961</v>
      </c>
      <c r="H276">
        <f t="shared" si="71"/>
        <v>3.3823408599465004E-5</v>
      </c>
      <c r="I276">
        <f t="shared" si="71"/>
        <v>7.2993386854654337E-14</v>
      </c>
      <c r="J276">
        <f t="shared" si="68"/>
        <v>1.0198548919188283E-10</v>
      </c>
      <c r="K276">
        <f t="shared" si="65"/>
        <v>2.5601053122003454E-7</v>
      </c>
      <c r="L276">
        <f t="shared" si="65"/>
        <v>5.4867844689914973E-3</v>
      </c>
      <c r="M276">
        <f t="shared" si="68"/>
        <v>0.95336077295582877</v>
      </c>
      <c r="N276">
        <f t="shared" si="75"/>
        <v>1.3179176923559984E-16</v>
      </c>
      <c r="O276">
        <f t="shared" si="75"/>
        <v>2.2801273987377026E-12</v>
      </c>
      <c r="P276">
        <f t="shared" si="75"/>
        <v>2.4939526664532086E-6</v>
      </c>
      <c r="Q276">
        <f t="shared" si="75"/>
        <v>1.9200822770044326E-2</v>
      </c>
      <c r="R276">
        <f t="shared" si="72"/>
        <v>372.31182438265313</v>
      </c>
      <c r="S276">
        <f t="shared" si="69"/>
        <v>-10.757094561744168</v>
      </c>
      <c r="T276">
        <f t="shared" si="73"/>
        <v>115.71508341030595</v>
      </c>
    </row>
    <row r="277" spans="1:20" x14ac:dyDescent="0.25">
      <c r="A277">
        <f t="shared" si="74"/>
        <v>953.24999999998795</v>
      </c>
      <c r="B277">
        <v>520</v>
      </c>
      <c r="C277">
        <f t="shared" si="66"/>
        <v>186.27469423950197</v>
      </c>
      <c r="D277">
        <f t="shared" si="67"/>
        <v>284.28991379389595</v>
      </c>
      <c r="E277">
        <f t="shared" si="70"/>
        <v>333.72530576049803</v>
      </c>
      <c r="F277">
        <f t="shared" si="71"/>
        <v>337.30540417585144</v>
      </c>
      <c r="G277">
        <f t="shared" si="71"/>
        <v>15.824663812656395</v>
      </c>
      <c r="H277">
        <f t="shared" si="71"/>
        <v>2.4897202306209554E-5</v>
      </c>
      <c r="I277">
        <f t="shared" si="71"/>
        <v>4.5513378163516481E-14</v>
      </c>
      <c r="J277">
        <f t="shared" si="68"/>
        <v>1.4373818782582327E-10</v>
      </c>
      <c r="K277">
        <f t="shared" si="65"/>
        <v>3.3990276249912775E-7</v>
      </c>
      <c r="L277">
        <f t="shared" si="65"/>
        <v>6.489082897296162E-3</v>
      </c>
      <c r="M277">
        <f t="shared" si="68"/>
        <v>1.0085477324497962</v>
      </c>
      <c r="N277">
        <f t="shared" si="75"/>
        <v>2.0023106400358124E-16</v>
      </c>
      <c r="O277">
        <f t="shared" si="75"/>
        <v>3.2650958329360135E-12</v>
      </c>
      <c r="P277">
        <f t="shared" si="75"/>
        <v>3.1812191209999419E-6</v>
      </c>
      <c r="Q277">
        <f t="shared" si="75"/>
        <v>2.1907810401587721E-2</v>
      </c>
      <c r="R277">
        <f t="shared" si="72"/>
        <v>354.16704103272787</v>
      </c>
      <c r="S277">
        <f t="shared" si="69"/>
        <v>-20.441735272229835</v>
      </c>
      <c r="T277">
        <f t="shared" si="73"/>
        <v>417.86454093992535</v>
      </c>
    </row>
    <row r="278" spans="1:20" x14ac:dyDescent="0.25">
      <c r="A278">
        <f t="shared" si="74"/>
        <v>953.2999999999879</v>
      </c>
      <c r="B278">
        <v>523</v>
      </c>
      <c r="C278">
        <f t="shared" si="66"/>
        <v>186.10411829991335</v>
      </c>
      <c r="D278">
        <f t="shared" si="67"/>
        <v>284.23991379389599</v>
      </c>
      <c r="E278">
        <f t="shared" si="70"/>
        <v>336.89588170008665</v>
      </c>
      <c r="F278">
        <f t="shared" si="71"/>
        <v>321.02929415541496</v>
      </c>
      <c r="G278">
        <f t="shared" si="71"/>
        <v>13.790960967640801</v>
      </c>
      <c r="H278">
        <f t="shared" si="71"/>
        <v>1.8266111614344091E-5</v>
      </c>
      <c r="I278">
        <f t="shared" si="71"/>
        <v>2.828505389714615E-14</v>
      </c>
      <c r="J278">
        <f t="shared" si="68"/>
        <v>2.0213432378641074E-10</v>
      </c>
      <c r="K278">
        <f t="shared" si="65"/>
        <v>4.5028313039889217E-7</v>
      </c>
      <c r="L278">
        <f t="shared" si="65"/>
        <v>7.6574269566866797E-3</v>
      </c>
      <c r="M278">
        <f t="shared" si="68"/>
        <v>1.0645590469257709</v>
      </c>
      <c r="N278">
        <f t="shared" si="75"/>
        <v>3.0353497563997161E-16</v>
      </c>
      <c r="O278">
        <f t="shared" si="75"/>
        <v>4.6651635209340259E-12</v>
      </c>
      <c r="P278">
        <f t="shared" si="75"/>
        <v>4.0488629879335895E-6</v>
      </c>
      <c r="Q278">
        <f t="shared" si="75"/>
        <v>2.4940906108356656E-2</v>
      </c>
      <c r="R278">
        <f t="shared" si="72"/>
        <v>335.91743526851116</v>
      </c>
      <c r="S278">
        <f t="shared" si="69"/>
        <v>0.97844643157549172</v>
      </c>
      <c r="T278">
        <f t="shared" si="73"/>
        <v>0.95735741946281339</v>
      </c>
    </row>
    <row r="279" spans="1:20" x14ac:dyDescent="0.25">
      <c r="A279">
        <f t="shared" si="74"/>
        <v>953.34999999998786</v>
      </c>
      <c r="B279">
        <v>552</v>
      </c>
      <c r="C279">
        <f t="shared" si="66"/>
        <v>185.93354236032474</v>
      </c>
      <c r="D279">
        <f t="shared" si="67"/>
        <v>284.18991379389604</v>
      </c>
      <c r="E279">
        <f t="shared" si="70"/>
        <v>366.06645763967526</v>
      </c>
      <c r="F279">
        <f t="shared" si="71"/>
        <v>304.52882800301597</v>
      </c>
      <c r="G279">
        <f t="shared" si="71"/>
        <v>11.978900258693319</v>
      </c>
      <c r="H279">
        <f t="shared" si="71"/>
        <v>1.3356849991166443E-5</v>
      </c>
      <c r="I279">
        <f t="shared" si="71"/>
        <v>1.7520130322263582E-14</v>
      </c>
      <c r="J279">
        <f t="shared" si="68"/>
        <v>2.8362341743801013E-10</v>
      </c>
      <c r="K279">
        <f t="shared" si="65"/>
        <v>5.9518335621355639E-7</v>
      </c>
      <c r="L279">
        <f t="shared" si="65"/>
        <v>9.0160543765907489E-3</v>
      </c>
      <c r="M279">
        <f t="shared" si="68"/>
        <v>1.1211847236282741</v>
      </c>
      <c r="N279">
        <f t="shared" si="75"/>
        <v>4.5911358745858907E-16</v>
      </c>
      <c r="O279">
        <f t="shared" si="75"/>
        <v>6.6507699877633721E-12</v>
      </c>
      <c r="P279">
        <f t="shared" si="75"/>
        <v>5.1416995570389765E-6</v>
      </c>
      <c r="Q279">
        <f t="shared" si="75"/>
        <v>2.8330849700103005E-2</v>
      </c>
      <c r="R279">
        <f t="shared" si="72"/>
        <v>317.66627898343751</v>
      </c>
      <c r="S279">
        <f t="shared" si="69"/>
        <v>48.400178656237756</v>
      </c>
      <c r="T279">
        <f t="shared" si="73"/>
        <v>2342.5772939557328</v>
      </c>
    </row>
    <row r="280" spans="1:20" x14ac:dyDescent="0.25">
      <c r="A280">
        <f t="shared" si="74"/>
        <v>953.39999999998781</v>
      </c>
      <c r="B280">
        <v>456</v>
      </c>
      <c r="C280">
        <f t="shared" si="66"/>
        <v>185.76296642073612</v>
      </c>
      <c r="D280">
        <f t="shared" si="67"/>
        <v>284.13991379389608</v>
      </c>
      <c r="E280">
        <f t="shared" si="70"/>
        <v>270.23703357926388</v>
      </c>
      <c r="F280">
        <f t="shared" si="71"/>
        <v>287.92179481947539</v>
      </c>
      <c r="G280">
        <f t="shared" si="71"/>
        <v>10.3705490746063</v>
      </c>
      <c r="H280">
        <f t="shared" si="71"/>
        <v>9.7347403566143229E-6</v>
      </c>
      <c r="I280">
        <f t="shared" si="71"/>
        <v>1.0816332683867506E-14</v>
      </c>
      <c r="J280">
        <f t="shared" si="68"/>
        <v>3.9708019295674873E-10</v>
      </c>
      <c r="K280">
        <f t="shared" si="65"/>
        <v>7.8496446767679813E-7</v>
      </c>
      <c r="L280">
        <f t="shared" si="65"/>
        <v>1.0592154350691392E-2</v>
      </c>
      <c r="M280">
        <f t="shared" si="68"/>
        <v>1.1781991563926539</v>
      </c>
      <c r="N280">
        <f t="shared" si="75"/>
        <v>6.9289219559688382E-16</v>
      </c>
      <c r="O280">
        <f t="shared" si="75"/>
        <v>9.460434965718378E-12</v>
      </c>
      <c r="P280">
        <f t="shared" si="75"/>
        <v>6.5150001562618387E-6</v>
      </c>
      <c r="Q280">
        <f t="shared" si="75"/>
        <v>3.2110058123216587E-2</v>
      </c>
      <c r="R280">
        <f t="shared" si="72"/>
        <v>299.51326229805983</v>
      </c>
      <c r="S280">
        <f t="shared" si="69"/>
        <v>-29.276228718795949</v>
      </c>
      <c r="T280">
        <f t="shared" si="73"/>
        <v>857.09756799525269</v>
      </c>
    </row>
    <row r="281" spans="1:20" x14ac:dyDescent="0.25">
      <c r="A281">
        <f t="shared" si="74"/>
        <v>953.44999999998777</v>
      </c>
      <c r="B281">
        <v>462</v>
      </c>
      <c r="C281">
        <f t="shared" si="66"/>
        <v>185.5923904811475</v>
      </c>
      <c r="D281">
        <f t="shared" si="67"/>
        <v>284.08991379389613</v>
      </c>
      <c r="E281">
        <f t="shared" si="70"/>
        <v>276.4076095188525</v>
      </c>
      <c r="F281">
        <f t="shared" si="71"/>
        <v>271.32077778985263</v>
      </c>
      <c r="G281">
        <f t="shared" si="71"/>
        <v>8.9484730763618536</v>
      </c>
      <c r="H281">
        <f t="shared" si="71"/>
        <v>7.0714272748996839E-6</v>
      </c>
      <c r="I281">
        <f t="shared" si="71"/>
        <v>6.6555679786726167E-15</v>
      </c>
      <c r="J281">
        <f t="shared" si="68"/>
        <v>5.5468763122720543E-10</v>
      </c>
      <c r="K281">
        <f t="shared" si="65"/>
        <v>1.0329596033455299E-6</v>
      </c>
      <c r="L281">
        <f t="shared" si="65"/>
        <v>1.2416128485653941E-2</v>
      </c>
      <c r="M281">
        <f t="shared" si="68"/>
        <v>1.2353623522325599</v>
      </c>
      <c r="N281">
        <f t="shared" si="75"/>
        <v>1.0433867382323252E-15</v>
      </c>
      <c r="O281">
        <f t="shared" si="75"/>
        <v>1.3427167287051197E-11</v>
      </c>
      <c r="P281">
        <f t="shared" si="75"/>
        <v>8.2367575714188137E-6</v>
      </c>
      <c r="Q281">
        <f t="shared" si="75"/>
        <v>3.6312546196203659E-2</v>
      </c>
      <c r="R281">
        <f t="shared" si="72"/>
        <v>281.55335823484148</v>
      </c>
      <c r="S281">
        <f t="shared" si="69"/>
        <v>-5.1457487159889865</v>
      </c>
      <c r="T281">
        <f t="shared" si="73"/>
        <v>26.478729848102304</v>
      </c>
    </row>
    <row r="282" spans="1:20" x14ac:dyDescent="0.25">
      <c r="A282">
        <f t="shared" si="74"/>
        <v>953.49999999998772</v>
      </c>
      <c r="B282">
        <v>434</v>
      </c>
      <c r="C282">
        <f t="shared" si="66"/>
        <v>185.42181454155843</v>
      </c>
      <c r="D282">
        <f t="shared" si="67"/>
        <v>284.03991379389618</v>
      </c>
      <c r="E282">
        <f t="shared" si="70"/>
        <v>248.57818545844157</v>
      </c>
      <c r="F282">
        <f t="shared" si="71"/>
        <v>254.8319916427875</v>
      </c>
      <c r="G282">
        <f t="shared" si="71"/>
        <v>7.695883826594029</v>
      </c>
      <c r="H282">
        <f t="shared" si="71"/>
        <v>5.1197902462548426E-6</v>
      </c>
      <c r="I282">
        <f t="shared" si="71"/>
        <v>4.0818081941857507E-15</v>
      </c>
      <c r="J282">
        <f t="shared" si="68"/>
        <v>7.7313059221431363E-10</v>
      </c>
      <c r="K282">
        <f t="shared" si="65"/>
        <v>1.3562844914260631E-6</v>
      </c>
      <c r="L282">
        <f t="shared" si="65"/>
        <v>1.452185896022869E-2</v>
      </c>
      <c r="M282">
        <f t="shared" si="68"/>
        <v>1.2924213854466124</v>
      </c>
      <c r="N282">
        <f t="shared" si="75"/>
        <v>1.5676859787779801E-15</v>
      </c>
      <c r="O282">
        <f t="shared" si="75"/>
        <v>1.9014802280421531E-11</v>
      </c>
      <c r="P282">
        <f t="shared" si="75"/>
        <v>1.0390399739418982E-5</v>
      </c>
      <c r="Q282">
        <f t="shared" si="75"/>
        <v>4.0973817782203104E-2</v>
      </c>
      <c r="R282">
        <f t="shared" si="72"/>
        <v>263.87580939883725</v>
      </c>
      <c r="S282">
        <f t="shared" si="69"/>
        <v>-15.297623940395681</v>
      </c>
      <c r="T282">
        <f t="shared" si="73"/>
        <v>234.01729822176708</v>
      </c>
    </row>
    <row r="283" spans="1:20" x14ac:dyDescent="0.25">
      <c r="A283">
        <f t="shared" si="74"/>
        <v>953.54999999998768</v>
      </c>
      <c r="B283">
        <v>469</v>
      </c>
      <c r="C283">
        <f t="shared" si="66"/>
        <v>185.25123860196982</v>
      </c>
      <c r="D283">
        <f t="shared" si="67"/>
        <v>283.98991379389622</v>
      </c>
      <c r="E283">
        <f t="shared" si="70"/>
        <v>283.74876139803018</v>
      </c>
      <c r="F283">
        <f t="shared" si="71"/>
        <v>238.55428735220403</v>
      </c>
      <c r="G283">
        <f t="shared" si="71"/>
        <v>6.5967564934623653</v>
      </c>
      <c r="H283">
        <f t="shared" si="71"/>
        <v>3.6945337702296745E-6</v>
      </c>
      <c r="I283">
        <f t="shared" si="71"/>
        <v>2.4950683397249948E-15</v>
      </c>
      <c r="J283">
        <f t="shared" si="68"/>
        <v>1.0752051942896688E-9</v>
      </c>
      <c r="K283">
        <f t="shared" si="65"/>
        <v>1.7768565720024258E-6</v>
      </c>
      <c r="L283">
        <f t="shared" si="65"/>
        <v>1.6946981280626543E-2</v>
      </c>
      <c r="M283">
        <f t="shared" si="68"/>
        <v>1.3491120709561897</v>
      </c>
      <c r="N283">
        <f t="shared" si="75"/>
        <v>2.3502115415111811E-15</v>
      </c>
      <c r="O283">
        <f t="shared" si="75"/>
        <v>2.6867876722854776E-11</v>
      </c>
      <c r="P283">
        <f t="shared" si="75"/>
        <v>1.3078030541951993E-5</v>
      </c>
      <c r="Q283">
        <f t="shared" si="75"/>
        <v>4.6130725002853083E-2</v>
      </c>
      <c r="R283">
        <f t="shared" si="72"/>
        <v>246.56325217342899</v>
      </c>
      <c r="S283">
        <f t="shared" si="69"/>
        <v>37.185509224601191</v>
      </c>
      <c r="T283">
        <f t="shared" si="73"/>
        <v>1382.7620962929002</v>
      </c>
    </row>
    <row r="284" spans="1:20" x14ac:dyDescent="0.25">
      <c r="A284">
        <f t="shared" si="74"/>
        <v>953.59999999998763</v>
      </c>
      <c r="B284">
        <v>452</v>
      </c>
      <c r="C284">
        <f t="shared" si="66"/>
        <v>185.0806626623812</v>
      </c>
      <c r="D284">
        <f t="shared" si="67"/>
        <v>283.93991379389627</v>
      </c>
      <c r="E284">
        <f t="shared" si="70"/>
        <v>266.9193373376188</v>
      </c>
      <c r="F284">
        <f t="shared" si="71"/>
        <v>222.5783335787813</v>
      </c>
      <c r="G284">
        <f t="shared" si="71"/>
        <v>5.635919560197804</v>
      </c>
      <c r="H284">
        <f t="shared" si="71"/>
        <v>2.6572321309380704E-6</v>
      </c>
      <c r="I284">
        <f t="shared" si="71"/>
        <v>1.5201088248580531E-15</v>
      </c>
      <c r="J284">
        <f t="shared" si="68"/>
        <v>1.4919833210903466E-9</v>
      </c>
      <c r="K284">
        <f t="shared" si="65"/>
        <v>2.3226729867752442E-6</v>
      </c>
      <c r="L284">
        <f t="shared" si="65"/>
        <v>1.9733158487767733E-2</v>
      </c>
      <c r="M284">
        <f t="shared" si="68"/>
        <v>1.4051608446876902</v>
      </c>
      <c r="N284">
        <f t="shared" si="75"/>
        <v>3.5155149912571158E-15</v>
      </c>
      <c r="O284">
        <f t="shared" si="75"/>
        <v>3.7879915277763268E-11</v>
      </c>
      <c r="P284">
        <f t="shared" si="75"/>
        <v>1.6424288212896244E-5</v>
      </c>
      <c r="Q284">
        <f t="shared" si="75"/>
        <v>5.182129330991847E-2</v>
      </c>
      <c r="R284">
        <f t="shared" si="72"/>
        <v>229.6909898411877</v>
      </c>
      <c r="S284">
        <f t="shared" si="69"/>
        <v>37.228347496431098</v>
      </c>
      <c r="T284">
        <f t="shared" si="73"/>
        <v>1385.9498573150277</v>
      </c>
    </row>
    <row r="285" spans="1:20" x14ac:dyDescent="0.25">
      <c r="A285">
        <f t="shared" si="74"/>
        <v>953.64999999998759</v>
      </c>
      <c r="B285">
        <v>369</v>
      </c>
      <c r="C285">
        <f t="shared" si="66"/>
        <v>184.91008672279258</v>
      </c>
      <c r="D285">
        <f t="shared" si="67"/>
        <v>283.88991379389631</v>
      </c>
      <c r="E285">
        <f t="shared" si="70"/>
        <v>184.08991327720742</v>
      </c>
      <c r="F285">
        <f t="shared" si="71"/>
        <v>206.98597983053551</v>
      </c>
      <c r="G285">
        <f t="shared" si="71"/>
        <v>4.7991188046975966</v>
      </c>
      <c r="H285">
        <f t="shared" si="71"/>
        <v>1.9048541678385902E-6</v>
      </c>
      <c r="I285">
        <f t="shared" si="71"/>
        <v>9.2305865284483467E-16</v>
      </c>
      <c r="J285">
        <f t="shared" si="68"/>
        <v>2.0657164193463287E-9</v>
      </c>
      <c r="K285">
        <f t="shared" si="65"/>
        <v>3.0294088097580998E-6</v>
      </c>
      <c r="L285">
        <f t="shared" si="65"/>
        <v>2.292635311097278E-2</v>
      </c>
      <c r="M285">
        <f t="shared" si="68"/>
        <v>1.4602868349465759</v>
      </c>
      <c r="N285">
        <f t="shared" si="75"/>
        <v>5.2469276137361564E-15</v>
      </c>
      <c r="O285">
        <f t="shared" si="75"/>
        <v>5.3286693173815218E-11</v>
      </c>
      <c r="P285">
        <f t="shared" si="75"/>
        <v>2.058092483338355E-5</v>
      </c>
      <c r="Q285">
        <f t="shared" si="75"/>
        <v>5.8084510512107466E-2</v>
      </c>
      <c r="R285">
        <f t="shared" si="72"/>
        <v>213.32642185110959</v>
      </c>
      <c r="S285">
        <f t="shared" si="69"/>
        <v>-29.236508573902171</v>
      </c>
      <c r="T285">
        <f t="shared" si="73"/>
        <v>854.77343359185511</v>
      </c>
    </row>
    <row r="286" spans="1:20" x14ac:dyDescent="0.25">
      <c r="A286">
        <f t="shared" si="74"/>
        <v>953.69999999998754</v>
      </c>
      <c r="B286">
        <v>415</v>
      </c>
      <c r="C286">
        <f t="shared" si="66"/>
        <v>184.73951078320351</v>
      </c>
      <c r="D286">
        <f t="shared" si="67"/>
        <v>283.83991379389636</v>
      </c>
      <c r="E286">
        <f t="shared" si="70"/>
        <v>230.26048921679649</v>
      </c>
      <c r="F286">
        <f t="shared" si="71"/>
        <v>191.84980195056309</v>
      </c>
      <c r="G286">
        <f t="shared" si="71"/>
        <v>4.0730580447159772</v>
      </c>
      <c r="H286">
        <f t="shared" si="71"/>
        <v>1.3609944442965866E-6</v>
      </c>
      <c r="I286">
        <f t="shared" si="71"/>
        <v>5.5865835458150386E-16</v>
      </c>
      <c r="J286">
        <f t="shared" si="68"/>
        <v>2.8537212802790989E-9</v>
      </c>
      <c r="K286">
        <f t="shared" si="65"/>
        <v>3.9424102747388138E-6</v>
      </c>
      <c r="L286">
        <f t="shared" si="65"/>
        <v>2.6577092577776028E-2</v>
      </c>
      <c r="M286">
        <f t="shared" si="68"/>
        <v>1.5142041049773354</v>
      </c>
      <c r="N286">
        <f t="shared" si="75"/>
        <v>7.8136744036314752E-15</v>
      </c>
      <c r="O286">
        <f t="shared" si="75"/>
        <v>7.4793293876558748E-11</v>
      </c>
      <c r="P286">
        <f t="shared" si="75"/>
        <v>2.5732224666787344E-5</v>
      </c>
      <c r="Q286">
        <f t="shared" si="75"/>
        <v>6.4960078207405555E-2</v>
      </c>
      <c r="R286">
        <f t="shared" si="72"/>
        <v>197.52863230959946</v>
      </c>
      <c r="S286">
        <f t="shared" si="69"/>
        <v>32.731856907197027</v>
      </c>
      <c r="T286">
        <f t="shared" si="73"/>
        <v>1071.3744565932218</v>
      </c>
    </row>
    <row r="287" spans="1:20" x14ac:dyDescent="0.25">
      <c r="A287">
        <f t="shared" si="74"/>
        <v>953.74999999998749</v>
      </c>
      <c r="B287">
        <v>382</v>
      </c>
      <c r="C287">
        <f t="shared" si="66"/>
        <v>184.5689348436149</v>
      </c>
      <c r="D287">
        <f t="shared" si="67"/>
        <v>283.7899137938964</v>
      </c>
      <c r="E287">
        <f t="shared" si="70"/>
        <v>197.4310651563851</v>
      </c>
      <c r="F287">
        <f t="shared" si="71"/>
        <v>177.23282643180963</v>
      </c>
      <c r="G287">
        <f t="shared" si="71"/>
        <v>3.4454192814489835</v>
      </c>
      <c r="H287">
        <f t="shared" si="71"/>
        <v>9.6919988715166557E-7</v>
      </c>
      <c r="I287">
        <f t="shared" si="71"/>
        <v>3.3699672526225903E-16</v>
      </c>
      <c r="J287">
        <f t="shared" si="68"/>
        <v>3.9335667569871606E-9</v>
      </c>
      <c r="K287">
        <f t="shared" si="65"/>
        <v>5.1191737585142938E-6</v>
      </c>
      <c r="L287">
        <f t="shared" si="65"/>
        <v>3.0740723189410742E-2</v>
      </c>
      <c r="M287">
        <f t="shared" si="68"/>
        <v>1.5666240433449294</v>
      </c>
      <c r="N287">
        <f t="shared" si="75"/>
        <v>1.161019907791453E-14</v>
      </c>
      <c r="O287">
        <f t="shared" si="75"/>
        <v>1.0474677696640844E-10</v>
      </c>
      <c r="P287">
        <f t="shared" si="75"/>
        <v>3.2101394703578059E-5</v>
      </c>
      <c r="Q287">
        <f t="shared" si="75"/>
        <v>7.2488124497676498E-2</v>
      </c>
      <c r="R287">
        <f t="shared" si="72"/>
        <v>182.34813679809724</v>
      </c>
      <c r="S287">
        <f t="shared" si="69"/>
        <v>15.082928358287859</v>
      </c>
      <c r="T287">
        <f t="shared" si="73"/>
        <v>227.49472786124409</v>
      </c>
    </row>
    <row r="288" spans="1:20" x14ac:dyDescent="0.25">
      <c r="A288">
        <f t="shared" si="74"/>
        <v>953.79999999998745</v>
      </c>
      <c r="B288">
        <v>390</v>
      </c>
      <c r="C288">
        <f t="shared" si="66"/>
        <v>184.39835890402628</v>
      </c>
      <c r="D288">
        <f t="shared" si="67"/>
        <v>283.73991379389645</v>
      </c>
      <c r="E288">
        <f t="shared" si="70"/>
        <v>205.60164109597372</v>
      </c>
      <c r="F288">
        <f t="shared" si="71"/>
        <v>163.18842631422814</v>
      </c>
      <c r="G288">
        <f t="shared" si="71"/>
        <v>2.9048649273924139</v>
      </c>
      <c r="H288">
        <f t="shared" si="71"/>
        <v>6.8791176979489599E-7</v>
      </c>
      <c r="I288">
        <f t="shared" si="71"/>
        <v>2.0261306488097447E-16</v>
      </c>
      <c r="J288">
        <f t="shared" si="68"/>
        <v>5.4099794471185248E-9</v>
      </c>
      <c r="K288">
        <f t="shared" si="65"/>
        <v>6.6324203441315666E-6</v>
      </c>
      <c r="L288">
        <f t="shared" si="65"/>
        <v>3.5477647166551253E-2</v>
      </c>
      <c r="M288">
        <f t="shared" si="68"/>
        <v>1.6172578754899809</v>
      </c>
      <c r="N288">
        <f t="shared" si="75"/>
        <v>1.7213062350716607E-14</v>
      </c>
      <c r="O288">
        <f t="shared" si="75"/>
        <v>1.4637024389649271E-10</v>
      </c>
      <c r="P288">
        <f t="shared" si="75"/>
        <v>3.9958077736948585E-5</v>
      </c>
      <c r="Q288">
        <f t="shared" si="75"/>
        <v>8.0708877362349427E-2</v>
      </c>
      <c r="R288">
        <f t="shared" si="72"/>
        <v>167.82678292560567</v>
      </c>
      <c r="S288">
        <f t="shared" si="69"/>
        <v>37.774858170368049</v>
      </c>
      <c r="T288">
        <f t="shared" si="73"/>
        <v>1426.9399097914218</v>
      </c>
    </row>
    <row r="289" spans="1:20" x14ac:dyDescent="0.25">
      <c r="A289">
        <f t="shared" si="74"/>
        <v>953.8499999999874</v>
      </c>
      <c r="B289">
        <v>381</v>
      </c>
      <c r="C289">
        <f t="shared" si="66"/>
        <v>184.22778296443767</v>
      </c>
      <c r="D289">
        <f t="shared" si="67"/>
        <v>283.68991379389649</v>
      </c>
      <c r="E289">
        <f t="shared" si="70"/>
        <v>196.77221703556233</v>
      </c>
      <c r="F289">
        <f t="shared" si="71"/>
        <v>149.76037812114316</v>
      </c>
      <c r="G289">
        <f t="shared" si="71"/>
        <v>2.4410247841577712</v>
      </c>
      <c r="H289">
        <f t="shared" si="71"/>
        <v>4.8664751252899125E-7</v>
      </c>
      <c r="I289">
        <f t="shared" si="71"/>
        <v>1.2141479030048995E-16</v>
      </c>
      <c r="J289">
        <f t="shared" si="68"/>
        <v>7.4240147199349003E-9</v>
      </c>
      <c r="K289">
        <f t="shared" si="65"/>
        <v>8.5738984142628053E-6</v>
      </c>
      <c r="L289">
        <f t="shared" si="65"/>
        <v>4.0853536672342629E-2</v>
      </c>
      <c r="M289">
        <f t="shared" si="68"/>
        <v>1.665819266879921</v>
      </c>
      <c r="N289">
        <f t="shared" si="75"/>
        <v>2.5463068370771886E-14</v>
      </c>
      <c r="O289">
        <f t="shared" si="75"/>
        <v>2.0407934101090729E-10</v>
      </c>
      <c r="P289">
        <f t="shared" si="75"/>
        <v>4.9627156533595477E-5</v>
      </c>
      <c r="Q289">
        <f t="shared" si="75"/>
        <v>8.9662298640129423E-2</v>
      </c>
      <c r="R289">
        <f t="shared" si="72"/>
        <v>153.99779670282385</v>
      </c>
      <c r="S289">
        <f t="shared" si="69"/>
        <v>42.774420332738487</v>
      </c>
      <c r="T289">
        <f t="shared" si="73"/>
        <v>1829.6510348017916</v>
      </c>
    </row>
    <row r="290" spans="1:20" x14ac:dyDescent="0.25">
      <c r="A290">
        <f t="shared" si="74"/>
        <v>953.89999999998736</v>
      </c>
      <c r="B290">
        <v>348</v>
      </c>
      <c r="C290">
        <f t="shared" si="66"/>
        <v>184.05720702484859</v>
      </c>
      <c r="D290">
        <f t="shared" si="67"/>
        <v>283.63991379389654</v>
      </c>
      <c r="E290">
        <f t="shared" si="70"/>
        <v>163.94279297515141</v>
      </c>
      <c r="F290">
        <f t="shared" si="71"/>
        <v>136.98306650142112</v>
      </c>
      <c r="G290">
        <f t="shared" si="71"/>
        <v>2.0444703539719393</v>
      </c>
      <c r="H290">
        <f t="shared" si="71"/>
        <v>3.4312997472212205E-7</v>
      </c>
      <c r="I290">
        <f t="shared" si="71"/>
        <v>7.2516715401971426E-17</v>
      </c>
      <c r="J290">
        <f t="shared" si="68"/>
        <v>1.0165205256421078E-8</v>
      </c>
      <c r="K290">
        <f t="shared" si="65"/>
        <v>1.1059073471133771E-5</v>
      </c>
      <c r="L290">
        <f t="shared" si="65"/>
        <v>4.6939518143635624E-2</v>
      </c>
      <c r="M290">
        <f t="shared" si="68"/>
        <v>1.7120269856744128</v>
      </c>
      <c r="N290">
        <f t="shared" si="75"/>
        <v>3.7583519699591588E-14</v>
      </c>
      <c r="O290">
        <f t="shared" si="75"/>
        <v>2.8390916271204097E-10</v>
      </c>
      <c r="P290">
        <f t="shared" si="75"/>
        <v>6.1499037116849825E-5</v>
      </c>
      <c r="Q290">
        <f t="shared" si="75"/>
        <v>9.9387679208363944E-2</v>
      </c>
      <c r="R290">
        <f t="shared" si="72"/>
        <v>140.88596395010919</v>
      </c>
      <c r="S290">
        <f t="shared" si="69"/>
        <v>23.056829025042219</v>
      </c>
      <c r="T290">
        <f t="shared" si="73"/>
        <v>531.61736469002938</v>
      </c>
    </row>
    <row r="291" spans="1:20" x14ac:dyDescent="0.25">
      <c r="A291">
        <f t="shared" si="74"/>
        <v>953.94999999998731</v>
      </c>
      <c r="B291">
        <v>364</v>
      </c>
      <c r="C291">
        <f t="shared" si="66"/>
        <v>183.88663108525998</v>
      </c>
      <c r="D291">
        <f t="shared" si="67"/>
        <v>283.58991379389659</v>
      </c>
      <c r="E291">
        <f t="shared" si="70"/>
        <v>180.11336891474002</v>
      </c>
      <c r="F291">
        <f t="shared" si="71"/>
        <v>124.88182100387826</v>
      </c>
      <c r="G291">
        <f t="shared" si="71"/>
        <v>1.706678936510958</v>
      </c>
      <c r="H291">
        <f t="shared" si="71"/>
        <v>2.4113774280268729E-7</v>
      </c>
      <c r="I291">
        <f t="shared" si="71"/>
        <v>4.316850793600689E-17</v>
      </c>
      <c r="J291">
        <f t="shared" si="68"/>
        <v>1.3887612797021206E-8</v>
      </c>
      <c r="K291">
        <f t="shared" si="65"/>
        <v>1.4232895869765851E-5</v>
      </c>
      <c r="L291">
        <f t="shared" si="65"/>
        <v>5.381231972243513E-2</v>
      </c>
      <c r="M291">
        <f t="shared" si="68"/>
        <v>1.7556075908117461</v>
      </c>
      <c r="N291">
        <f t="shared" si="75"/>
        <v>5.5350083647288068E-14</v>
      </c>
      <c r="O291">
        <f t="shared" si="75"/>
        <v>3.9408861954374375E-10</v>
      </c>
      <c r="P291">
        <f t="shared" si="75"/>
        <v>7.6041619707533796E-5</v>
      </c>
      <c r="Q291">
        <f t="shared" si="75"/>
        <v>0.10992319665347254</v>
      </c>
      <c r="R291">
        <f t="shared" si="72"/>
        <v>128.50793357751195</v>
      </c>
      <c r="S291">
        <f t="shared" si="69"/>
        <v>51.605435337228073</v>
      </c>
      <c r="T291">
        <f t="shared" si="73"/>
        <v>2663.1209563448278</v>
      </c>
    </row>
    <row r="292" spans="1:20" x14ac:dyDescent="0.25">
      <c r="A292">
        <f t="shared" si="74"/>
        <v>953.99999999998727</v>
      </c>
      <c r="B292">
        <v>362</v>
      </c>
      <c r="C292">
        <f t="shared" si="66"/>
        <v>183.71605514567136</v>
      </c>
      <c r="D292">
        <f t="shared" si="67"/>
        <v>283.53991379389663</v>
      </c>
      <c r="E292">
        <f t="shared" si="70"/>
        <v>178.28394485432864</v>
      </c>
      <c r="F292">
        <f t="shared" si="71"/>
        <v>113.47336774136306</v>
      </c>
      <c r="G292">
        <f t="shared" si="71"/>
        <v>1.4199897919039159</v>
      </c>
      <c r="H292">
        <f t="shared" si="71"/>
        <v>1.6890173354304177E-7</v>
      </c>
      <c r="I292">
        <f t="shared" si="71"/>
        <v>2.5612875237794104E-17</v>
      </c>
      <c r="J292">
        <f t="shared" si="68"/>
        <v>1.8930982991772134E-8</v>
      </c>
      <c r="K292">
        <f t="shared" si="65"/>
        <v>1.8276874075020834E-5</v>
      </c>
      <c r="L292">
        <f t="shared" si="65"/>
        <v>6.1554374095188207E-2</v>
      </c>
      <c r="M292">
        <f t="shared" si="68"/>
        <v>1.7962981099607278</v>
      </c>
      <c r="N292">
        <f t="shared" ref="N292:Q311" si="76">N$5*EXP(-(($D292-N$6)^2)/(2*N$7^2))</f>
        <v>8.1334206239415453E-14</v>
      </c>
      <c r="O292">
        <f t="shared" si="76"/>
        <v>5.458112678420393E-10</v>
      </c>
      <c r="P292">
        <f t="shared" si="76"/>
        <v>9.3814187277732066E-5</v>
      </c>
      <c r="Q292">
        <f t="shared" si="76"/>
        <v>0.12130543748509523</v>
      </c>
      <c r="R292">
        <f t="shared" si="72"/>
        <v>116.87262773424796</v>
      </c>
      <c r="S292">
        <f t="shared" si="69"/>
        <v>61.411317120080682</v>
      </c>
      <c r="T292">
        <f t="shared" si="73"/>
        <v>3771.3498704231147</v>
      </c>
    </row>
    <row r="293" spans="1:20" x14ac:dyDescent="0.25">
      <c r="A293">
        <f t="shared" si="74"/>
        <v>954.04999999998722</v>
      </c>
      <c r="B293">
        <v>331</v>
      </c>
      <c r="C293">
        <f t="shared" si="66"/>
        <v>183.54547920608275</v>
      </c>
      <c r="D293">
        <f t="shared" si="67"/>
        <v>283.48991379389668</v>
      </c>
      <c r="E293">
        <f t="shared" si="70"/>
        <v>147.45452079391725</v>
      </c>
      <c r="F293">
        <f t="shared" si="71"/>
        <v>102.76637760556068</v>
      </c>
      <c r="G293">
        <f t="shared" si="71"/>
        <v>1.1775544519583845</v>
      </c>
      <c r="H293">
        <f t="shared" si="71"/>
        <v>1.1791400900209803E-7</v>
      </c>
      <c r="I293">
        <f t="shared" si="71"/>
        <v>1.5146490353700015E-17</v>
      </c>
      <c r="J293">
        <f t="shared" si="68"/>
        <v>2.5748554322948872E-8</v>
      </c>
      <c r="K293">
        <f t="shared" si="65"/>
        <v>2.3417724165378724E-5</v>
      </c>
      <c r="L293">
        <f t="shared" si="65"/>
        <v>7.0253868636393171E-2</v>
      </c>
      <c r="M293">
        <f t="shared" si="68"/>
        <v>1.8338486709166135</v>
      </c>
      <c r="N293">
        <f t="shared" si="76"/>
        <v>1.1925107498999223E-13</v>
      </c>
      <c r="O293">
        <f t="shared" si="76"/>
        <v>7.5426719507774974E-10</v>
      </c>
      <c r="P293">
        <f t="shared" si="76"/>
        <v>1.1548346370126295E-4</v>
      </c>
      <c r="Q293">
        <f t="shared" si="76"/>
        <v>0.13356888675157105</v>
      </c>
      <c r="R293">
        <f t="shared" si="72"/>
        <v>105.98174252942846</v>
      </c>
      <c r="S293">
        <f t="shared" si="69"/>
        <v>41.472778264488795</v>
      </c>
      <c r="T293">
        <f t="shared" si="73"/>
        <v>1719.9913369754543</v>
      </c>
    </row>
    <row r="294" spans="1:20" x14ac:dyDescent="0.25">
      <c r="A294">
        <f t="shared" si="74"/>
        <v>954.09999999998718</v>
      </c>
      <c r="B294">
        <v>326</v>
      </c>
      <c r="C294">
        <f t="shared" si="66"/>
        <v>183.37490326649413</v>
      </c>
      <c r="D294">
        <f t="shared" si="67"/>
        <v>283.43991379389672</v>
      </c>
      <c r="E294">
        <f t="shared" si="70"/>
        <v>142.62509673350587</v>
      </c>
      <c r="F294">
        <f t="shared" si="71"/>
        <v>92.762092153019367</v>
      </c>
      <c r="G294">
        <f t="shared" si="71"/>
        <v>0.97328304480334027</v>
      </c>
      <c r="H294">
        <f t="shared" si="71"/>
        <v>8.2046316180332216E-8</v>
      </c>
      <c r="I294">
        <f t="shared" si="71"/>
        <v>8.9274633059181429E-18</v>
      </c>
      <c r="J294">
        <f t="shared" si="68"/>
        <v>3.4943520237218655E-8</v>
      </c>
      <c r="K294">
        <f t="shared" si="65"/>
        <v>2.9937916427216758E-5</v>
      </c>
      <c r="L294">
        <f t="shared" si="65"/>
        <v>8.0004734434876698E-2</v>
      </c>
      <c r="M294">
        <f t="shared" si="68"/>
        <v>1.868025049784563</v>
      </c>
      <c r="N294">
        <f t="shared" si="76"/>
        <v>1.7445583172762371E-13</v>
      </c>
      <c r="O294">
        <f t="shared" si="76"/>
        <v>1.0400208860837981E-9</v>
      </c>
      <c r="P294">
        <f t="shared" si="76"/>
        <v>1.4184211579035063E-4</v>
      </c>
      <c r="Q294">
        <f t="shared" si="76"/>
        <v>0.14674538875311002</v>
      </c>
      <c r="R294">
        <f t="shared" si="72"/>
        <v>95.8303222688575</v>
      </c>
      <c r="S294">
        <f t="shared" si="69"/>
        <v>46.79477446464837</v>
      </c>
      <c r="T294">
        <f t="shared" si="73"/>
        <v>2189.750917197307</v>
      </c>
    </row>
    <row r="295" spans="1:20" x14ac:dyDescent="0.25">
      <c r="A295">
        <f t="shared" si="74"/>
        <v>954.14999999998713</v>
      </c>
      <c r="B295">
        <v>270</v>
      </c>
      <c r="C295">
        <f t="shared" si="66"/>
        <v>183.20432732690506</v>
      </c>
      <c r="D295">
        <f t="shared" si="67"/>
        <v>283.38991379389677</v>
      </c>
      <c r="E295">
        <f t="shared" si="70"/>
        <v>86.795672673094941</v>
      </c>
      <c r="F295">
        <f t="shared" si="71"/>
        <v>83.45500826536167</v>
      </c>
      <c r="G295">
        <f t="shared" si="71"/>
        <v>0.80178827205881653</v>
      </c>
      <c r="H295">
        <f t="shared" si="71"/>
        <v>5.6900377792494016E-8</v>
      </c>
      <c r="I295">
        <f t="shared" si="71"/>
        <v>5.244529319274815E-18</v>
      </c>
      <c r="J295">
        <f t="shared" si="68"/>
        <v>4.7316714021026614E-8</v>
      </c>
      <c r="K295">
        <f t="shared" si="65"/>
        <v>3.8188497892603781E-5</v>
      </c>
      <c r="L295">
        <f t="shared" si="65"/>
        <v>9.0906565576487922E-2</v>
      </c>
      <c r="M295">
        <f t="shared" si="68"/>
        <v>1.8986110997114185</v>
      </c>
      <c r="N295">
        <f t="shared" si="76"/>
        <v>2.5464948347287865E-13</v>
      </c>
      <c r="O295">
        <f t="shared" si="76"/>
        <v>1.430846420686288E-9</v>
      </c>
      <c r="P295">
        <f t="shared" si="76"/>
        <v>1.7382999566078789E-4</v>
      </c>
      <c r="Q295">
        <f t="shared" si="76"/>
        <v>0.16086358340757276</v>
      </c>
      <c r="R295">
        <f t="shared" si="72"/>
        <v>86.40738991025772</v>
      </c>
      <c r="S295">
        <f t="shared" si="69"/>
        <v>0.38828276283722118</v>
      </c>
      <c r="T295">
        <f t="shared" si="73"/>
        <v>0.15076350391650575</v>
      </c>
    </row>
    <row r="296" spans="1:20" x14ac:dyDescent="0.25">
      <c r="A296">
        <f t="shared" si="74"/>
        <v>954.19999999998709</v>
      </c>
      <c r="B296">
        <v>293</v>
      </c>
      <c r="C296">
        <f t="shared" si="66"/>
        <v>183.03375138731644</v>
      </c>
      <c r="D296">
        <f t="shared" si="67"/>
        <v>283.33991379389681</v>
      </c>
      <c r="E296">
        <f t="shared" si="70"/>
        <v>109.96624861268356</v>
      </c>
      <c r="F296">
        <f t="shared" si="71"/>
        <v>74.833603145729626</v>
      </c>
      <c r="G296">
        <f t="shared" si="71"/>
        <v>0.65832844998505013</v>
      </c>
      <c r="H296">
        <f t="shared" si="71"/>
        <v>3.9330873897196785E-8</v>
      </c>
      <c r="I296">
        <f t="shared" si="71"/>
        <v>3.0707703891397796E-18</v>
      </c>
      <c r="J296">
        <f t="shared" si="68"/>
        <v>6.3928809726471861E-8</v>
      </c>
      <c r="K296">
        <f t="shared" si="65"/>
        <v>4.8604636504567881E-5</v>
      </c>
      <c r="L296">
        <f t="shared" si="65"/>
        <v>0.10306445998670841</v>
      </c>
      <c r="M296">
        <f t="shared" si="68"/>
        <v>1.9254110250037602</v>
      </c>
      <c r="N296">
        <f t="shared" si="76"/>
        <v>3.7088069359295875E-13</v>
      </c>
      <c r="O296">
        <f t="shared" si="76"/>
        <v>1.964165600676078E-9</v>
      </c>
      <c r="P296">
        <f t="shared" si="76"/>
        <v>2.1255844133996613E-4</v>
      </c>
      <c r="Q296">
        <f t="shared" si="76"/>
        <v>0.17594832368619259</v>
      </c>
      <c r="R296">
        <f t="shared" si="72"/>
        <v>77.696616672693395</v>
      </c>
      <c r="S296">
        <f t="shared" si="69"/>
        <v>32.269631939990163</v>
      </c>
      <c r="T296">
        <f t="shared" si="73"/>
        <v>1041.3291455424333</v>
      </c>
    </row>
    <row r="297" spans="1:20" x14ac:dyDescent="0.25">
      <c r="A297">
        <f t="shared" si="74"/>
        <v>954.24999999998704</v>
      </c>
      <c r="B297">
        <v>321</v>
      </c>
      <c r="C297">
        <f t="shared" si="66"/>
        <v>182.86317544772783</v>
      </c>
      <c r="D297">
        <f t="shared" si="67"/>
        <v>283.28991379389686</v>
      </c>
      <c r="E297">
        <f t="shared" si="70"/>
        <v>138.13682455227217</v>
      </c>
      <c r="F297">
        <f t="shared" si="71"/>
        <v>66.881082092108159</v>
      </c>
      <c r="G297">
        <f t="shared" si="71"/>
        <v>0.5387508032620234</v>
      </c>
      <c r="H297">
        <f t="shared" si="71"/>
        <v>2.7096576584175113E-8</v>
      </c>
      <c r="I297">
        <f t="shared" si="71"/>
        <v>1.7920517763971983E-18</v>
      </c>
      <c r="J297">
        <f t="shared" si="68"/>
        <v>8.618124805720107E-8</v>
      </c>
      <c r="K297">
        <f t="shared" si="65"/>
        <v>6.1724409222373917E-5</v>
      </c>
      <c r="L297">
        <f t="shared" si="65"/>
        <v>0.11658877322140282</v>
      </c>
      <c r="M297">
        <f t="shared" si="68"/>
        <v>1.9482514671999447</v>
      </c>
      <c r="N297">
        <f t="shared" si="76"/>
        <v>5.3896401830180761E-13</v>
      </c>
      <c r="O297">
        <f t="shared" si="76"/>
        <v>2.6902788603916409E-9</v>
      </c>
      <c r="P297">
        <f t="shared" si="76"/>
        <v>2.5933797368945215E-4</v>
      </c>
      <c r="Q297">
        <f t="shared" si="76"/>
        <v>0.19202008038519158</v>
      </c>
      <c r="R297">
        <f t="shared" si="72"/>
        <v>69.677014394528271</v>
      </c>
      <c r="S297">
        <f t="shared" si="69"/>
        <v>68.459810157743902</v>
      </c>
      <c r="T297">
        <f t="shared" si="73"/>
        <v>4686.7456068343354</v>
      </c>
    </row>
    <row r="298" spans="1:20" x14ac:dyDescent="0.25">
      <c r="A298">
        <f t="shared" si="74"/>
        <v>954.29999999998699</v>
      </c>
      <c r="B298">
        <v>287</v>
      </c>
      <c r="C298">
        <f t="shared" si="66"/>
        <v>182.69259950813921</v>
      </c>
      <c r="D298">
        <f t="shared" si="67"/>
        <v>283.2399137938969</v>
      </c>
      <c r="E298">
        <f t="shared" si="70"/>
        <v>104.30740049186079</v>
      </c>
      <c r="F298">
        <f t="shared" si="71"/>
        <v>59.576132721380041</v>
      </c>
      <c r="G298">
        <f t="shared" si="71"/>
        <v>0.43943598728803129</v>
      </c>
      <c r="H298">
        <f t="shared" si="71"/>
        <v>1.8606197926681971E-8</v>
      </c>
      <c r="I298">
        <f t="shared" si="71"/>
        <v>1.0423561785071383E-18</v>
      </c>
      <c r="J298">
        <f t="shared" si="68"/>
        <v>1.1592125085032665E-7</v>
      </c>
      <c r="K298">
        <f t="shared" si="65"/>
        <v>7.821144380914521E-5</v>
      </c>
      <c r="L298">
        <f t="shared" si="65"/>
        <v>0.13159477685349658</v>
      </c>
      <c r="M298">
        <f t="shared" si="68"/>
        <v>1.9669833720242396</v>
      </c>
      <c r="N298">
        <f t="shared" si="76"/>
        <v>7.814828236817811E-13</v>
      </c>
      <c r="O298">
        <f t="shared" si="76"/>
        <v>3.6766358389249956E-9</v>
      </c>
      <c r="P298">
        <f t="shared" si="76"/>
        <v>3.1570974580841016E-4</v>
      </c>
      <c r="Q298">
        <f t="shared" si="76"/>
        <v>0.20909434131492127</v>
      </c>
      <c r="R298">
        <f t="shared" si="72"/>
        <v>62.323635258255209</v>
      </c>
      <c r="S298">
        <f t="shared" si="69"/>
        <v>41.983765233605581</v>
      </c>
      <c r="T298">
        <f t="shared" si="73"/>
        <v>1762.6365431905087</v>
      </c>
    </row>
    <row r="299" spans="1:20" x14ac:dyDescent="0.25">
      <c r="A299">
        <f t="shared" si="74"/>
        <v>954.34999999998695</v>
      </c>
      <c r="B299">
        <v>241</v>
      </c>
      <c r="C299">
        <f t="shared" si="66"/>
        <v>182.52202356855014</v>
      </c>
      <c r="D299">
        <f t="shared" si="67"/>
        <v>283.18991379389695</v>
      </c>
      <c r="E299">
        <f t="shared" si="70"/>
        <v>58.477976431449861</v>
      </c>
      <c r="F299">
        <f t="shared" si="71"/>
        <v>52.893670836109827</v>
      </c>
      <c r="G299">
        <f t="shared" si="71"/>
        <v>0.3572446161497721</v>
      </c>
      <c r="H299">
        <f t="shared" si="71"/>
        <v>1.2733952650584139E-8</v>
      </c>
      <c r="I299">
        <f t="shared" si="71"/>
        <v>6.042882077445747E-19</v>
      </c>
      <c r="J299">
        <f t="shared" si="68"/>
        <v>1.5557773959618821E-7</v>
      </c>
      <c r="K299">
        <f t="shared" si="65"/>
        <v>9.8882123286450567E-5</v>
      </c>
      <c r="L299">
        <f t="shared" si="65"/>
        <v>0.14820221355623991</v>
      </c>
      <c r="M299">
        <f t="shared" si="68"/>
        <v>1.981483609105769</v>
      </c>
      <c r="N299">
        <f t="shared" si="76"/>
        <v>1.1306110370658095E-12</v>
      </c>
      <c r="O299">
        <f t="shared" si="76"/>
        <v>5.0134657509331387E-9</v>
      </c>
      <c r="P299">
        <f t="shared" si="76"/>
        <v>3.834811162486281E-4</v>
      </c>
      <c r="Q299">
        <f t="shared" si="76"/>
        <v>0.22718101275065058</v>
      </c>
      <c r="R299">
        <f t="shared" si="72"/>
        <v>55.608264824238084</v>
      </c>
      <c r="S299">
        <f t="shared" si="69"/>
        <v>2.8697116072117765</v>
      </c>
      <c r="T299">
        <f t="shared" si="73"/>
        <v>8.2352447085659968</v>
      </c>
    </row>
    <row r="300" spans="1:20" x14ac:dyDescent="0.25">
      <c r="A300">
        <f t="shared" si="74"/>
        <v>954.3999999999869</v>
      </c>
      <c r="B300">
        <v>237</v>
      </c>
      <c r="C300">
        <f t="shared" si="66"/>
        <v>182.35144762896152</v>
      </c>
      <c r="D300">
        <f t="shared" si="67"/>
        <v>283.13991379389699</v>
      </c>
      <c r="E300">
        <f t="shared" si="70"/>
        <v>54.648552371038477</v>
      </c>
      <c r="F300">
        <f t="shared" si="71"/>
        <v>46.805564857518895</v>
      </c>
      <c r="G300">
        <f t="shared" si="71"/>
        <v>0.28946639157278392</v>
      </c>
      <c r="H300">
        <f t="shared" si="71"/>
        <v>8.6862276541772188E-9</v>
      </c>
      <c r="I300">
        <f t="shared" si="71"/>
        <v>3.4916803302954853E-19</v>
      </c>
      <c r="J300">
        <f t="shared" si="68"/>
        <v>2.0833679306986625E-7</v>
      </c>
      <c r="K300">
        <f t="shared" si="65"/>
        <v>1.2473817408841851E-4</v>
      </c>
      <c r="L300">
        <f t="shared" si="65"/>
        <v>0.16653474164632878</v>
      </c>
      <c r="M300">
        <f t="shared" si="68"/>
        <v>1.9916563198434118</v>
      </c>
      <c r="N300">
        <f t="shared" si="76"/>
        <v>1.6320787994917379E-12</v>
      </c>
      <c r="O300">
        <f t="shared" si="76"/>
        <v>6.8211815318717648E-9</v>
      </c>
      <c r="P300">
        <f t="shared" si="76"/>
        <v>4.6476572861537291E-4</v>
      </c>
      <c r="Q300">
        <f t="shared" si="76"/>
        <v>0.24628383167746587</v>
      </c>
      <c r="R300">
        <f t="shared" si="72"/>
        <v>49.500095870007428</v>
      </c>
      <c r="S300">
        <f t="shared" si="69"/>
        <v>5.148456501031049</v>
      </c>
      <c r="T300">
        <f t="shared" si="73"/>
        <v>26.50660434300887</v>
      </c>
    </row>
    <row r="301" spans="1:20" x14ac:dyDescent="0.25">
      <c r="A301">
        <f t="shared" si="74"/>
        <v>954.44999999998686</v>
      </c>
      <c r="B301">
        <v>252</v>
      </c>
      <c r="C301">
        <f t="shared" si="66"/>
        <v>182.18087168937291</v>
      </c>
      <c r="D301">
        <f t="shared" si="67"/>
        <v>283.08991379389704</v>
      </c>
      <c r="E301">
        <f t="shared" si="70"/>
        <v>69.819128310627093</v>
      </c>
      <c r="F301">
        <f t="shared" si="71"/>
        <v>41.281327622017955</v>
      </c>
      <c r="G301">
        <f t="shared" si="71"/>
        <v>0.2337722650597113</v>
      </c>
      <c r="H301">
        <f t="shared" si="71"/>
        <v>5.9055665350294041E-9</v>
      </c>
      <c r="I301">
        <f t="shared" si="71"/>
        <v>2.0108849143712303E-19</v>
      </c>
      <c r="J301">
        <f t="shared" si="68"/>
        <v>2.783675526335153E-7</v>
      </c>
      <c r="K301">
        <f t="shared" si="65"/>
        <v>1.5700558474422688E-4</v>
      </c>
      <c r="L301">
        <f t="shared" si="65"/>
        <v>0.18671926273616543</v>
      </c>
      <c r="M301">
        <f t="shared" si="68"/>
        <v>1.9974339727769024</v>
      </c>
      <c r="N301">
        <f t="shared" si="76"/>
        <v>2.350732138871478E-12</v>
      </c>
      <c r="O301">
        <f t="shared" si="76"/>
        <v>9.2600915764261972E-9</v>
      </c>
      <c r="P301">
        <f t="shared" si="76"/>
        <v>5.6202848633596424E-4</v>
      </c>
      <c r="Q301">
        <f t="shared" si="76"/>
        <v>0.2663997979547294</v>
      </c>
      <c r="R301">
        <f t="shared" si="72"/>
        <v>43.966372248152112</v>
      </c>
      <c r="S301">
        <f t="shared" si="69"/>
        <v>25.852756062474981</v>
      </c>
      <c r="T301">
        <f t="shared" si="73"/>
        <v>668.36499602583683</v>
      </c>
    </row>
    <row r="302" spans="1:20" x14ac:dyDescent="0.25">
      <c r="A302">
        <f t="shared" si="74"/>
        <v>954.49999999998681</v>
      </c>
      <c r="B302">
        <v>272</v>
      </c>
      <c r="C302">
        <f t="shared" si="66"/>
        <v>182.01029574978429</v>
      </c>
      <c r="D302">
        <f t="shared" si="67"/>
        <v>283.03991379389709</v>
      </c>
      <c r="E302">
        <f t="shared" si="70"/>
        <v>89.989704250215709</v>
      </c>
      <c r="F302">
        <f t="shared" si="71"/>
        <v>36.288766287197859</v>
      </c>
      <c r="G302">
        <f t="shared" si="71"/>
        <v>0.18816992202061078</v>
      </c>
      <c r="H302">
        <f t="shared" si="71"/>
        <v>4.0017901313635175E-9</v>
      </c>
      <c r="I302">
        <f t="shared" si="71"/>
        <v>1.1542565251352767E-19</v>
      </c>
      <c r="J302">
        <f t="shared" si="68"/>
        <v>3.7111231529990363E-7</v>
      </c>
      <c r="K302">
        <f t="shared" si="65"/>
        <v>1.9718094231519159E-4</v>
      </c>
      <c r="L302">
        <f t="shared" si="65"/>
        <v>0.20888512726413538</v>
      </c>
      <c r="M302">
        <f t="shared" si="68"/>
        <v>1.9987781102095215</v>
      </c>
      <c r="N302">
        <f t="shared" si="76"/>
        <v>3.3783083413397993E-12</v>
      </c>
      <c r="O302">
        <f t="shared" si="76"/>
        <v>1.2543105484383236E-8</v>
      </c>
      <c r="P302">
        <f t="shared" si="76"/>
        <v>6.7813581131347599E-4</v>
      </c>
      <c r="Q302">
        <f t="shared" si="76"/>
        <v>0.28751863600224348</v>
      </c>
      <c r="R302">
        <f t="shared" si="72"/>
        <v>38.972993787108585</v>
      </c>
      <c r="S302">
        <f t="shared" si="69"/>
        <v>51.016710463107124</v>
      </c>
      <c r="T302">
        <f t="shared" si="73"/>
        <v>2602.7047464765037</v>
      </c>
    </row>
    <row r="303" spans="1:20" x14ac:dyDescent="0.25">
      <c r="A303">
        <f t="shared" si="74"/>
        <v>954.54999999998677</v>
      </c>
      <c r="B303">
        <v>227</v>
      </c>
      <c r="C303">
        <f t="shared" si="66"/>
        <v>181.83971981019522</v>
      </c>
      <c r="D303">
        <f t="shared" si="67"/>
        <v>282.98991379389713</v>
      </c>
      <c r="E303">
        <f t="shared" si="70"/>
        <v>45.16028018980478</v>
      </c>
      <c r="F303">
        <f t="shared" si="71"/>
        <v>31.79458305360702</v>
      </c>
      <c r="G303">
        <f t="shared" si="71"/>
        <v>0.15096275318747704</v>
      </c>
      <c r="H303">
        <f t="shared" si="71"/>
        <v>2.7027721398380482E-9</v>
      </c>
      <c r="I303">
        <f t="shared" si="71"/>
        <v>6.603586078108819E-20</v>
      </c>
      <c r="J303">
        <f t="shared" si="68"/>
        <v>4.936580699099068E-7</v>
      </c>
      <c r="K303">
        <f t="shared" si="65"/>
        <v>2.4708642952614733E-4</v>
      </c>
      <c r="L303">
        <f t="shared" si="65"/>
        <v>0.23316321403096493</v>
      </c>
      <c r="M303">
        <f t="shared" si="68"/>
        <v>1.9956797745345143</v>
      </c>
      <c r="N303">
        <f t="shared" si="76"/>
        <v>4.8442834300263698E-12</v>
      </c>
      <c r="O303">
        <f t="shared" si="76"/>
        <v>1.6952313941989588E-8</v>
      </c>
      <c r="P303">
        <f t="shared" si="76"/>
        <v>8.1641156749532912E-4</v>
      </c>
      <c r="Q303">
        <f t="shared" si="76"/>
        <v>0.3096222959505715</v>
      </c>
      <c r="R303">
        <f t="shared" si="72"/>
        <v>34.485075102625572</v>
      </c>
      <c r="S303">
        <f t="shared" si="69"/>
        <v>10.675205087179208</v>
      </c>
      <c r="T303">
        <f t="shared" si="73"/>
        <v>113.96000365333684</v>
      </c>
    </row>
    <row r="304" spans="1:20" x14ac:dyDescent="0.25">
      <c r="A304">
        <f t="shared" si="74"/>
        <v>954.59999999998672</v>
      </c>
      <c r="B304">
        <v>273</v>
      </c>
      <c r="C304">
        <f t="shared" si="66"/>
        <v>181.6691438706066</v>
      </c>
      <c r="D304">
        <f t="shared" si="67"/>
        <v>282.93991379389718</v>
      </c>
      <c r="E304">
        <f t="shared" si="70"/>
        <v>91.330856129393396</v>
      </c>
      <c r="F304">
        <f t="shared" si="71"/>
        <v>27.764921324874951</v>
      </c>
      <c r="G304">
        <f t="shared" si="71"/>
        <v>0.12071237455019045</v>
      </c>
      <c r="H304">
        <f t="shared" si="71"/>
        <v>1.8193947654838852E-9</v>
      </c>
      <c r="I304">
        <f t="shared" si="71"/>
        <v>3.7654746729111247E-20</v>
      </c>
      <c r="J304">
        <f t="shared" si="68"/>
        <v>6.5521108175368796E-7</v>
      </c>
      <c r="K304">
        <f t="shared" si="65"/>
        <v>3.0893489708184373E-4</v>
      </c>
      <c r="L304">
        <f t="shared" si="65"/>
        <v>0.25968488147009711</v>
      </c>
      <c r="M304">
        <f t="shared" si="68"/>
        <v>1.9881596076536274</v>
      </c>
      <c r="N304">
        <f t="shared" si="76"/>
        <v>6.9309684733886714E-12</v>
      </c>
      <c r="O304">
        <f t="shared" si="76"/>
        <v>2.2860568032408695E-8</v>
      </c>
      <c r="P304">
        <f t="shared" si="76"/>
        <v>9.8069901362185085E-4</v>
      </c>
      <c r="Q304">
        <f t="shared" si="76"/>
        <v>0.33268450438320341</v>
      </c>
      <c r="R304">
        <f t="shared" si="72"/>
        <v>30.467453006740747</v>
      </c>
      <c r="S304">
        <f t="shared" si="69"/>
        <v>60.863403122652649</v>
      </c>
      <c r="T304">
        <f t="shared" si="73"/>
        <v>3704.3538396705244</v>
      </c>
    </row>
    <row r="305" spans="1:20" x14ac:dyDescent="0.25">
      <c r="A305">
        <f t="shared" si="74"/>
        <v>954.64999999998668</v>
      </c>
      <c r="B305">
        <v>245</v>
      </c>
      <c r="C305">
        <f t="shared" si="66"/>
        <v>181.49856793101799</v>
      </c>
      <c r="D305">
        <f t="shared" si="67"/>
        <v>282.88991379389722</v>
      </c>
      <c r="E305">
        <f t="shared" si="70"/>
        <v>63.501432068982012</v>
      </c>
      <c r="F305">
        <f t="shared" si="71"/>
        <v>24.165853752493685</v>
      </c>
      <c r="G305">
        <f t="shared" si="71"/>
        <v>9.6204671523351437E-2</v>
      </c>
      <c r="H305">
        <f t="shared" si="71"/>
        <v>1.2206940587806365E-9</v>
      </c>
      <c r="I305">
        <f t="shared" si="71"/>
        <v>2.1400405424801549E-20</v>
      </c>
      <c r="J305">
        <f t="shared" si="68"/>
        <v>8.6770149626292357E-7</v>
      </c>
      <c r="K305">
        <f t="shared" si="65"/>
        <v>3.8540661331011193E-4</v>
      </c>
      <c r="L305">
        <f t="shared" si="65"/>
        <v>0.28858079021620769</v>
      </c>
      <c r="M305">
        <f t="shared" si="68"/>
        <v>1.9762676219441058</v>
      </c>
      <c r="N305">
        <f t="shared" si="76"/>
        <v>9.894467372931519E-12</v>
      </c>
      <c r="O305">
        <f t="shared" si="76"/>
        <v>3.0759492603161636E-8</v>
      </c>
      <c r="P305">
        <f t="shared" si="76"/>
        <v>1.1754291220381326E-3</v>
      </c>
      <c r="Q305">
        <f t="shared" si="76"/>
        <v>0.35667037481173669</v>
      </c>
      <c r="R305">
        <f t="shared" si="72"/>
        <v>26.885138946416017</v>
      </c>
      <c r="S305">
        <f t="shared" si="69"/>
        <v>36.616293122565992</v>
      </c>
      <c r="T305">
        <f t="shared" si="73"/>
        <v>1340.7529220376734</v>
      </c>
    </row>
    <row r="306" spans="1:20" x14ac:dyDescent="0.25">
      <c r="A306">
        <f t="shared" si="74"/>
        <v>954.69999999998663</v>
      </c>
      <c r="B306">
        <v>226</v>
      </c>
      <c r="C306">
        <f t="shared" si="66"/>
        <v>181.32799199142937</v>
      </c>
      <c r="D306">
        <f t="shared" si="67"/>
        <v>282.83991379389727</v>
      </c>
      <c r="E306">
        <f t="shared" si="70"/>
        <v>44.672008008570629</v>
      </c>
      <c r="F306">
        <f t="shared" si="71"/>
        <v>20.963810303109174</v>
      </c>
      <c r="G306">
        <f t="shared" si="71"/>
        <v>7.6419274752546257E-2</v>
      </c>
      <c r="H306">
        <f t="shared" si="71"/>
        <v>8.1629869727573252E-10</v>
      </c>
      <c r="I306">
        <f t="shared" si="71"/>
        <v>1.2122345391974204E-20</v>
      </c>
      <c r="J306">
        <f t="shared" si="68"/>
        <v>1.146551528121255E-6</v>
      </c>
      <c r="K306">
        <f t="shared" si="65"/>
        <v>4.7973949695402911E-4</v>
      </c>
      <c r="L306">
        <f t="shared" si="65"/>
        <v>0.31997959859796443</v>
      </c>
      <c r="M306">
        <f t="shared" si="68"/>
        <v>1.9600826463292611</v>
      </c>
      <c r="N306">
        <f t="shared" si="76"/>
        <v>1.4093700461940409E-11</v>
      </c>
      <c r="O306">
        <f t="shared" si="76"/>
        <v>4.1295757413208632E-8</v>
      </c>
      <c r="P306">
        <f t="shared" si="76"/>
        <v>1.4056955608512333E-3</v>
      </c>
      <c r="Q306">
        <f t="shared" si="76"/>
        <v>0.38153608785290005</v>
      </c>
      <c r="R306">
        <f t="shared" si="72"/>
        <v>23.70371453437733</v>
      </c>
      <c r="S306">
        <f t="shared" si="69"/>
        <v>20.968293474193299</v>
      </c>
      <c r="T306">
        <f t="shared" si="73"/>
        <v>439.66933121989729</v>
      </c>
    </row>
    <row r="307" spans="1:20" x14ac:dyDescent="0.25">
      <c r="A307">
        <f t="shared" si="74"/>
        <v>954.74999999998658</v>
      </c>
      <c r="B307">
        <v>220</v>
      </c>
      <c r="C307">
        <f t="shared" si="66"/>
        <v>181.15741605184076</v>
      </c>
      <c r="D307">
        <f t="shared" si="67"/>
        <v>282.78991379389731</v>
      </c>
      <c r="E307">
        <f t="shared" si="70"/>
        <v>38.842583948159245</v>
      </c>
      <c r="F307">
        <f t="shared" si="71"/>
        <v>18.125946014639382</v>
      </c>
      <c r="G307">
        <f t="shared" si="71"/>
        <v>6.0502322337248865E-2</v>
      </c>
      <c r="H307">
        <f t="shared" si="71"/>
        <v>5.4406872098343498E-10</v>
      </c>
      <c r="I307">
        <f t="shared" si="71"/>
        <v>6.8440581259347401E-21</v>
      </c>
      <c r="J307">
        <f t="shared" si="68"/>
        <v>1.5116488833243002E-6</v>
      </c>
      <c r="K307">
        <f t="shared" si="65"/>
        <v>5.9583485815775813E-4</v>
      </c>
      <c r="L307">
        <f t="shared" si="65"/>
        <v>0.35400653495193712</v>
      </c>
      <c r="M307">
        <f t="shared" si="68"/>
        <v>1.9397114560355873</v>
      </c>
      <c r="N307">
        <f t="shared" si="76"/>
        <v>2.0030499171752469E-11</v>
      </c>
      <c r="O307">
        <f t="shared" si="76"/>
        <v>5.5317917681551948E-8</v>
      </c>
      <c r="P307">
        <f t="shared" si="76"/>
        <v>1.677336583259024E-3</v>
      </c>
      <c r="Q307">
        <f t="shared" si="76"/>
        <v>0.40722865070716352</v>
      </c>
      <c r="R307">
        <f t="shared" si="72"/>
        <v>20.889669717643642</v>
      </c>
      <c r="S307">
        <f t="shared" si="69"/>
        <v>17.952914230515603</v>
      </c>
      <c r="T307">
        <f t="shared" si="73"/>
        <v>322.30712936824966</v>
      </c>
    </row>
    <row r="308" spans="1:20" x14ac:dyDescent="0.25">
      <c r="A308">
        <f t="shared" si="74"/>
        <v>954.79999999998654</v>
      </c>
      <c r="B308">
        <v>213</v>
      </c>
      <c r="C308">
        <f t="shared" si="66"/>
        <v>180.98684011225168</v>
      </c>
      <c r="D308">
        <f t="shared" si="67"/>
        <v>282.73991379389736</v>
      </c>
      <c r="E308">
        <f t="shared" si="70"/>
        <v>32.013159887748316</v>
      </c>
      <c r="F308">
        <f t="shared" si="71"/>
        <v>15.620449450908573</v>
      </c>
      <c r="G308">
        <f t="shared" si="71"/>
        <v>4.7742324572754354E-2</v>
      </c>
      <c r="H308">
        <f t="shared" si="71"/>
        <v>3.614271694071269E-10</v>
      </c>
      <c r="I308">
        <f t="shared" si="71"/>
        <v>3.8512623802076641E-21</v>
      </c>
      <c r="J308">
        <f t="shared" si="68"/>
        <v>1.9885769293755274E-6</v>
      </c>
      <c r="K308">
        <f t="shared" si="65"/>
        <v>7.3838090645847486E-4</v>
      </c>
      <c r="L308">
        <f t="shared" si="65"/>
        <v>0.39078185311026969</v>
      </c>
      <c r="M308">
        <f t="shared" si="68"/>
        <v>1.9152875994763927</v>
      </c>
      <c r="N308">
        <f t="shared" si="76"/>
        <v>2.8404858259753844E-11</v>
      </c>
      <c r="O308">
        <f t="shared" si="76"/>
        <v>7.3936745533303111E-8</v>
      </c>
      <c r="P308">
        <f t="shared" si="76"/>
        <v>1.9970239989356682E-3</v>
      </c>
      <c r="Q308">
        <f t="shared" si="76"/>
        <v>0.43368574496562617</v>
      </c>
      <c r="R308">
        <f t="shared" si="72"/>
        <v>18.410684440842516</v>
      </c>
      <c r="S308">
        <f t="shared" si="69"/>
        <v>13.6024754469058</v>
      </c>
      <c r="T308">
        <f t="shared" si="73"/>
        <v>185.02733828367514</v>
      </c>
    </row>
    <row r="309" spans="1:20" x14ac:dyDescent="0.25">
      <c r="A309">
        <f t="shared" si="74"/>
        <v>954.84999999998649</v>
      </c>
      <c r="B309">
        <v>245</v>
      </c>
      <c r="C309">
        <f t="shared" si="66"/>
        <v>180.81626417266307</v>
      </c>
      <c r="D309">
        <f t="shared" si="67"/>
        <v>282.6899137938974</v>
      </c>
      <c r="E309">
        <f t="shared" si="70"/>
        <v>64.183735827336932</v>
      </c>
      <c r="F309">
        <f t="shared" si="71"/>
        <v>13.416794009228063</v>
      </c>
      <c r="G309">
        <f t="shared" si="71"/>
        <v>3.7548920812910065E-2</v>
      </c>
      <c r="H309">
        <f t="shared" si="71"/>
        <v>2.3930414271427079E-10</v>
      </c>
      <c r="I309">
        <f t="shared" si="71"/>
        <v>2.1600057543662874E-21</v>
      </c>
      <c r="J309">
        <f t="shared" si="68"/>
        <v>2.6101651364987891E-6</v>
      </c>
      <c r="K309">
        <f t="shared" si="65"/>
        <v>9.1299653130317107E-4</v>
      </c>
      <c r="L309">
        <f t="shared" si="65"/>
        <v>0.4304191800244529</v>
      </c>
      <c r="M309">
        <f t="shared" si="68"/>
        <v>1.8869699402922588</v>
      </c>
      <c r="N309">
        <f t="shared" si="76"/>
        <v>4.0190887794257745E-11</v>
      </c>
      <c r="O309">
        <f t="shared" si="76"/>
        <v>9.8602733767838858E-8</v>
      </c>
      <c r="P309">
        <f t="shared" si="76"/>
        <v>2.3723593163507309E-3</v>
      </c>
      <c r="Q309">
        <f t="shared" si="76"/>
        <v>0.4608356709917697</v>
      </c>
      <c r="R309">
        <f t="shared" si="72"/>
        <v>16.235855786244471</v>
      </c>
      <c r="S309">
        <f t="shared" si="69"/>
        <v>47.947880041092461</v>
      </c>
      <c r="T309">
        <f t="shared" si="73"/>
        <v>2298.9992004349929</v>
      </c>
    </row>
    <row r="310" spans="1:20" x14ac:dyDescent="0.25">
      <c r="A310">
        <f t="shared" si="74"/>
        <v>954.89999999998645</v>
      </c>
      <c r="B310">
        <v>236</v>
      </c>
      <c r="C310">
        <f t="shared" si="66"/>
        <v>180.64568823307445</v>
      </c>
      <c r="D310">
        <f t="shared" si="67"/>
        <v>282.63991379389745</v>
      </c>
      <c r="E310">
        <f t="shared" si="70"/>
        <v>55.354311766925548</v>
      </c>
      <c r="F310">
        <f t="shared" si="71"/>
        <v>11.485935175781123</v>
      </c>
      <c r="G310">
        <f t="shared" si="71"/>
        <v>2.9434301949015605E-2</v>
      </c>
      <c r="H310">
        <f t="shared" si="71"/>
        <v>1.5792177622871283E-10</v>
      </c>
      <c r="I310">
        <f t="shared" si="71"/>
        <v>1.2074498211155771E-21</v>
      </c>
      <c r="J310">
        <f t="shared" si="68"/>
        <v>3.418437873748364E-6</v>
      </c>
      <c r="K310">
        <f t="shared" si="65"/>
        <v>1.126398117929841E-3</v>
      </c>
      <c r="L310">
        <f t="shared" si="65"/>
        <v>0.47302376721331735</v>
      </c>
      <c r="M310">
        <f t="shared" si="68"/>
        <v>1.8549409368129401</v>
      </c>
      <c r="N310">
        <f t="shared" si="76"/>
        <v>5.6740961613115849E-11</v>
      </c>
      <c r="O310">
        <f t="shared" si="76"/>
        <v>1.3120539724907906E-7</v>
      </c>
      <c r="P310">
        <f t="shared" si="76"/>
        <v>2.8119770403430247E-3</v>
      </c>
      <c r="Q310">
        <f t="shared" si="76"/>
        <v>0.4885973961389698</v>
      </c>
      <c r="R310">
        <f t="shared" si="72"/>
        <v>14.335873502911571</v>
      </c>
      <c r="S310">
        <f t="shared" si="69"/>
        <v>41.01843826401398</v>
      </c>
      <c r="T310">
        <f t="shared" si="73"/>
        <v>1682.5122776187263</v>
      </c>
    </row>
    <row r="311" spans="1:20" x14ac:dyDescent="0.25">
      <c r="A311">
        <f t="shared" si="74"/>
        <v>954.9499999999864</v>
      </c>
      <c r="B311">
        <v>215</v>
      </c>
      <c r="C311">
        <f t="shared" si="66"/>
        <v>180.47511229348584</v>
      </c>
      <c r="D311">
        <f t="shared" si="67"/>
        <v>282.58991379389749</v>
      </c>
      <c r="E311">
        <f t="shared" si="70"/>
        <v>34.524887706514164</v>
      </c>
      <c r="F311">
        <f t="shared" si="71"/>
        <v>9.8004575611201741</v>
      </c>
      <c r="G311">
        <f t="shared" si="71"/>
        <v>2.2997064567670488E-2</v>
      </c>
      <c r="H311">
        <f t="shared" si="71"/>
        <v>1.038714527796699E-10</v>
      </c>
      <c r="I311">
        <f t="shared" si="71"/>
        <v>6.7273753180291684E-22</v>
      </c>
      <c r="J311">
        <f t="shared" si="68"/>
        <v>4.4670572387824527E-6</v>
      </c>
      <c r="K311">
        <f t="shared" si="65"/>
        <v>1.38659242623281E-3</v>
      </c>
      <c r="L311">
        <f t="shared" si="65"/>
        <v>0.51869066052043822</v>
      </c>
      <c r="M311">
        <f t="shared" si="68"/>
        <v>1.8194046850028536</v>
      </c>
      <c r="N311">
        <f t="shared" si="76"/>
        <v>7.9928176081212589E-11</v>
      </c>
      <c r="O311">
        <f t="shared" si="76"/>
        <v>1.742001657792372E-7</v>
      </c>
      <c r="P311">
        <f t="shared" si="76"/>
        <v>3.3256549848466399E-3</v>
      </c>
      <c r="Q311">
        <f t="shared" si="76"/>
        <v>0.51688071287961301</v>
      </c>
      <c r="R311">
        <f t="shared" si="72"/>
        <v>12.683147572943033</v>
      </c>
      <c r="S311">
        <f t="shared" si="69"/>
        <v>21.841740133571129</v>
      </c>
      <c r="T311">
        <f t="shared" si="73"/>
        <v>477.06161206245179</v>
      </c>
    </row>
    <row r="312" spans="1:20" x14ac:dyDescent="0.25">
      <c r="A312">
        <f t="shared" si="74"/>
        <v>954.99999999998636</v>
      </c>
      <c r="B312">
        <v>223</v>
      </c>
      <c r="C312">
        <f t="shared" si="66"/>
        <v>180.30453635389676</v>
      </c>
      <c r="D312">
        <f t="shared" si="67"/>
        <v>282.53991379389754</v>
      </c>
      <c r="E312">
        <f t="shared" si="70"/>
        <v>42.695463646103235</v>
      </c>
      <c r="F312">
        <f t="shared" si="71"/>
        <v>8.3346760899350834</v>
      </c>
      <c r="G312">
        <f t="shared" si="71"/>
        <v>1.7908262473915023E-2</v>
      </c>
      <c r="H312">
        <f t="shared" si="71"/>
        <v>6.8094615857740118E-11</v>
      </c>
      <c r="I312">
        <f t="shared" si="71"/>
        <v>3.7358085019911785E-22</v>
      </c>
      <c r="J312">
        <f t="shared" si="68"/>
        <v>5.8243767847203754E-6</v>
      </c>
      <c r="K312">
        <f t="shared" si="65"/>
        <v>1.7030988283705053E-3</v>
      </c>
      <c r="L312">
        <f t="shared" si="65"/>
        <v>0.56750280548330789</v>
      </c>
      <c r="M312">
        <f t="shared" si="68"/>
        <v>1.7805847542427575</v>
      </c>
      <c r="N312">
        <f t="shared" ref="N312:Q331" si="77">N$5*EXP(-(($D312-N$6)^2)/(2*N$7^2))</f>
        <v>1.1234072768207889E-10</v>
      </c>
      <c r="O312">
        <f t="shared" si="77"/>
        <v>2.3077010432737522E-7</v>
      </c>
      <c r="P312">
        <f t="shared" si="77"/>
        <v>3.9244313152813799E-3</v>
      </c>
      <c r="Q312">
        <f t="shared" si="77"/>
        <v>0.54558651154853821</v>
      </c>
      <c r="R312">
        <f t="shared" si="72"/>
        <v>11.251892009154579</v>
      </c>
      <c r="S312">
        <f t="shared" si="69"/>
        <v>31.443571636948654</v>
      </c>
      <c r="T312">
        <f t="shared" si="73"/>
        <v>988.69819728792186</v>
      </c>
    </row>
    <row r="313" spans="1:20" x14ac:dyDescent="0.25">
      <c r="A313">
        <f t="shared" si="74"/>
        <v>955.04999999998631</v>
      </c>
      <c r="B313">
        <v>225</v>
      </c>
      <c r="C313">
        <f t="shared" si="66"/>
        <v>180.13396041430815</v>
      </c>
      <c r="D313">
        <f t="shared" si="67"/>
        <v>282.48991379389759</v>
      </c>
      <c r="E313">
        <f t="shared" si="70"/>
        <v>44.866039585691851</v>
      </c>
      <c r="F313">
        <f t="shared" si="71"/>
        <v>7.0646960778419343</v>
      </c>
      <c r="G313">
        <f t="shared" si="71"/>
        <v>1.3899426461599635E-2</v>
      </c>
      <c r="H313">
        <f t="shared" si="71"/>
        <v>4.4493003651441815E-11</v>
      </c>
      <c r="I313">
        <f t="shared" si="71"/>
        <v>2.0676924283151673E-22</v>
      </c>
      <c r="J313">
        <f t="shared" si="68"/>
        <v>7.5772484213490812E-6</v>
      </c>
      <c r="K313">
        <f t="shared" si="65"/>
        <v>2.0872044672075422E-3</v>
      </c>
      <c r="L313">
        <f t="shared" si="65"/>
        <v>0.61952910839694197</v>
      </c>
      <c r="M313">
        <f t="shared" si="68"/>
        <v>1.7387218480253412</v>
      </c>
      <c r="N313">
        <f t="shared" si="77"/>
        <v>1.575464717401767E-10</v>
      </c>
      <c r="O313">
        <f t="shared" si="77"/>
        <v>3.0503147005674931E-7</v>
      </c>
      <c r="P313">
        <f t="shared" si="77"/>
        <v>4.6207278679788978E-3</v>
      </c>
      <c r="Q313">
        <f t="shared" si="77"/>
        <v>0.57460717085856283</v>
      </c>
      <c r="R313">
        <f t="shared" si="72"/>
        <v>10.018169446401497</v>
      </c>
      <c r="S313">
        <f t="shared" si="69"/>
        <v>34.84787013929035</v>
      </c>
      <c r="T313">
        <f t="shared" si="73"/>
        <v>1214.3740532448442</v>
      </c>
    </row>
    <row r="314" spans="1:20" x14ac:dyDescent="0.25">
      <c r="A314">
        <f t="shared" si="74"/>
        <v>955.09999999998627</v>
      </c>
      <c r="B314">
        <v>204</v>
      </c>
      <c r="C314">
        <f t="shared" si="66"/>
        <v>179.96338447471953</v>
      </c>
      <c r="D314">
        <f t="shared" si="67"/>
        <v>282.43991379389763</v>
      </c>
      <c r="E314">
        <f t="shared" si="70"/>
        <v>24.036615525280467</v>
      </c>
      <c r="F314">
        <f t="shared" si="71"/>
        <v>5.9684371194746584</v>
      </c>
      <c r="G314">
        <f t="shared" si="71"/>
        <v>1.0752332649408993E-2</v>
      </c>
      <c r="H314">
        <f t="shared" si="71"/>
        <v>2.8975641447413325E-11</v>
      </c>
      <c r="I314">
        <f t="shared" si="71"/>
        <v>1.1406427681120269E-22</v>
      </c>
      <c r="J314">
        <f t="shared" si="68"/>
        <v>9.835755142202385E-6</v>
      </c>
      <c r="K314">
        <f t="shared" si="65"/>
        <v>2.5522561558741453E-3</v>
      </c>
      <c r="L314">
        <f t="shared" si="65"/>
        <v>0.67482247583614552</v>
      </c>
      <c r="M314">
        <f t="shared" si="68"/>
        <v>1.6940713237572749</v>
      </c>
      <c r="N314">
        <f t="shared" si="77"/>
        <v>2.2045210467181177E-10</v>
      </c>
      <c r="O314">
        <f t="shared" si="77"/>
        <v>4.0229428968082892E-7</v>
      </c>
      <c r="P314">
        <f t="shared" si="77"/>
        <v>5.4284791047016874E-3</v>
      </c>
      <c r="Q314">
        <f t="shared" si="77"/>
        <v>0.60382706765030314</v>
      </c>
      <c r="R314">
        <f t="shared" si="72"/>
        <v>8.9599012929272277</v>
      </c>
      <c r="S314">
        <f t="shared" si="69"/>
        <v>15.07671423235324</v>
      </c>
      <c r="T314">
        <f t="shared" si="73"/>
        <v>227.30731204404273</v>
      </c>
    </row>
    <row r="315" spans="1:20" x14ac:dyDescent="0.25">
      <c r="A315">
        <f t="shared" si="74"/>
        <v>955.14999999998622</v>
      </c>
      <c r="B315">
        <v>199</v>
      </c>
      <c r="C315">
        <f t="shared" si="66"/>
        <v>179.79280853513092</v>
      </c>
      <c r="D315">
        <f t="shared" si="67"/>
        <v>282.38991379389768</v>
      </c>
      <c r="E315">
        <f t="shared" si="70"/>
        <v>19.207191464869084</v>
      </c>
      <c r="F315">
        <f t="shared" si="71"/>
        <v>5.0256257556047546</v>
      </c>
      <c r="G315">
        <f t="shared" si="71"/>
        <v>8.2903122102874014E-3</v>
      </c>
      <c r="H315">
        <f t="shared" si="71"/>
        <v>1.8807747049806331E-11</v>
      </c>
      <c r="I315">
        <f t="shared" si="71"/>
        <v>6.2715624020305024E-23</v>
      </c>
      <c r="J315">
        <f t="shared" si="68"/>
        <v>1.2739078394774457E-5</v>
      </c>
      <c r="K315">
        <f t="shared" si="65"/>
        <v>3.1139930811599917E-3</v>
      </c>
      <c r="L315">
        <f t="shared" si="65"/>
        <v>0.73341785791780223</v>
      </c>
      <c r="M315">
        <f t="shared" si="68"/>
        <v>1.6469006073340111</v>
      </c>
      <c r="N315">
        <f t="shared" si="77"/>
        <v>3.0778959644344178E-10</v>
      </c>
      <c r="O315">
        <f t="shared" si="77"/>
        <v>5.293917967099763E-7</v>
      </c>
      <c r="P315">
        <f t="shared" si="77"/>
        <v>6.3632658488656903E-3</v>
      </c>
      <c r="Q315">
        <f t="shared" si="77"/>
        <v>0.63312320551825452</v>
      </c>
      <c r="R315">
        <f t="shared" si="72"/>
        <v>8.0568482663119259</v>
      </c>
      <c r="S315">
        <f t="shared" si="69"/>
        <v>11.150343198557158</v>
      </c>
      <c r="T315">
        <f t="shared" si="73"/>
        <v>124.33015344560987</v>
      </c>
    </row>
    <row r="316" spans="1:20" x14ac:dyDescent="0.25">
      <c r="A316">
        <f t="shared" si="74"/>
        <v>955.19999999998618</v>
      </c>
      <c r="B316">
        <v>220</v>
      </c>
      <c r="C316">
        <f t="shared" si="66"/>
        <v>179.62223259554185</v>
      </c>
      <c r="D316">
        <f t="shared" si="67"/>
        <v>282.33991379389772</v>
      </c>
      <c r="E316">
        <f t="shared" si="70"/>
        <v>40.377767404458154</v>
      </c>
      <c r="F316">
        <f t="shared" si="71"/>
        <v>4.2177618030683393</v>
      </c>
      <c r="G316">
        <f t="shared" si="71"/>
        <v>6.3709099012796786E-3</v>
      </c>
      <c r="H316">
        <f t="shared" si="71"/>
        <v>1.2167542563985178E-11</v>
      </c>
      <c r="I316">
        <f t="shared" si="71"/>
        <v>3.4368788777611081E-23</v>
      </c>
      <c r="J316">
        <f t="shared" si="68"/>
        <v>1.646275180673895E-5</v>
      </c>
      <c r="K316">
        <f t="shared" si="65"/>
        <v>3.7909245911539971E-3</v>
      </c>
      <c r="L316">
        <f t="shared" si="65"/>
        <v>0.79533032286905037</v>
      </c>
      <c r="M316">
        <f t="shared" si="68"/>
        <v>1.5974865389701594</v>
      </c>
      <c r="N316">
        <f t="shared" si="77"/>
        <v>4.2877330812047191E-10</v>
      </c>
      <c r="O316">
        <f t="shared" si="77"/>
        <v>6.9509580184985657E-7</v>
      </c>
      <c r="P316">
        <f t="shared" si="77"/>
        <v>7.4424527170803591E-3</v>
      </c>
      <c r="Q316">
        <f t="shared" si="77"/>
        <v>0.66236596004046033</v>
      </c>
      <c r="R316">
        <f t="shared" si="72"/>
        <v>7.290566070446074</v>
      </c>
      <c r="S316">
        <f t="shared" si="69"/>
        <v>33.087201334012079</v>
      </c>
      <c r="T316">
        <f t="shared" si="73"/>
        <v>1094.7628921174507</v>
      </c>
    </row>
    <row r="317" spans="1:20" x14ac:dyDescent="0.25">
      <c r="A317">
        <f t="shared" si="74"/>
        <v>955.24999999998613</v>
      </c>
      <c r="B317">
        <v>222</v>
      </c>
      <c r="C317">
        <f t="shared" si="66"/>
        <v>179.45165665595323</v>
      </c>
      <c r="D317">
        <f t="shared" si="67"/>
        <v>282.28991379389777</v>
      </c>
      <c r="E317">
        <f t="shared" si="70"/>
        <v>42.548343344046771</v>
      </c>
      <c r="F317">
        <f t="shared" si="71"/>
        <v>3.5280630414272722</v>
      </c>
      <c r="G317">
        <f t="shared" si="71"/>
        <v>4.8797146082161305E-3</v>
      </c>
      <c r="H317">
        <f t="shared" si="71"/>
        <v>7.8456938205652235E-12</v>
      </c>
      <c r="I317">
        <f t="shared" si="71"/>
        <v>1.8772196381273011E-23</v>
      </c>
      <c r="J317">
        <f t="shared" si="68"/>
        <v>2.1227603658753154E-5</v>
      </c>
      <c r="K317">
        <f t="shared" si="65"/>
        <v>4.6047575300763649E-3</v>
      </c>
      <c r="L317">
        <f t="shared" si="65"/>
        <v>0.86055319244984896</v>
      </c>
      <c r="M317">
        <f t="shared" si="68"/>
        <v>1.5461126869261537</v>
      </c>
      <c r="N317">
        <f t="shared" si="77"/>
        <v>5.9598546280637501E-10</v>
      </c>
      <c r="O317">
        <f t="shared" si="77"/>
        <v>9.1063899314344631E-7</v>
      </c>
      <c r="P317">
        <f t="shared" si="77"/>
        <v>8.6853279062787149E-3</v>
      </c>
      <c r="Q317">
        <f t="shared" si="77"/>
        <v>0.6914199363641268</v>
      </c>
      <c r="R317">
        <f t="shared" si="72"/>
        <v>6.6443407960584562</v>
      </c>
      <c r="S317">
        <f t="shared" si="69"/>
        <v>35.904002547988313</v>
      </c>
      <c r="T317">
        <f t="shared" si="73"/>
        <v>1289.0973989659512</v>
      </c>
    </row>
    <row r="318" spans="1:20" x14ac:dyDescent="0.25">
      <c r="A318">
        <f t="shared" si="74"/>
        <v>955.29999999998608</v>
      </c>
      <c r="B318">
        <v>228</v>
      </c>
      <c r="C318">
        <f t="shared" si="66"/>
        <v>179.28108071636461</v>
      </c>
      <c r="D318">
        <f t="shared" si="67"/>
        <v>282.23991379389781</v>
      </c>
      <c r="E318">
        <f t="shared" si="70"/>
        <v>48.718919283635387</v>
      </c>
      <c r="F318">
        <f t="shared" si="71"/>
        <v>2.941392675964305</v>
      </c>
      <c r="G318">
        <f t="shared" si="71"/>
        <v>3.7252014657015425E-3</v>
      </c>
      <c r="H318">
        <f t="shared" si="71"/>
        <v>5.0422249831607381E-12</v>
      </c>
      <c r="I318">
        <f t="shared" si="71"/>
        <v>1.021946906329612E-23</v>
      </c>
      <c r="J318">
        <f t="shared" si="68"/>
        <v>2.731075012529847E-5</v>
      </c>
      <c r="K318">
        <f t="shared" si="65"/>
        <v>5.580877718722746E-3</v>
      </c>
      <c r="L318">
        <f t="shared" si="65"/>
        <v>0.92905626939066943</v>
      </c>
      <c r="M318">
        <f t="shared" si="68"/>
        <v>1.4930666652843041</v>
      </c>
      <c r="N318">
        <f t="shared" si="77"/>
        <v>8.265663296638291E-10</v>
      </c>
      <c r="O318">
        <f t="shared" si="77"/>
        <v>1.1903699057122053E-6</v>
      </c>
      <c r="P318">
        <f t="shared" si="77"/>
        <v>1.0113243724932316E-2</v>
      </c>
      <c r="Q318">
        <f t="shared" si="77"/>
        <v>0.7201449329015337</v>
      </c>
      <c r="R318">
        <f t="shared" si="72"/>
        <v>6.1031083684018093</v>
      </c>
      <c r="S318">
        <f t="shared" si="69"/>
        <v>42.615810915233581</v>
      </c>
      <c r="T318">
        <f t="shared" si="73"/>
        <v>1816.1073399629415</v>
      </c>
    </row>
    <row r="319" spans="1:20" x14ac:dyDescent="0.25">
      <c r="A319">
        <f t="shared" si="74"/>
        <v>955.34999999998604</v>
      </c>
      <c r="B319">
        <v>197</v>
      </c>
      <c r="C319">
        <f t="shared" si="66"/>
        <v>179.110504776776</v>
      </c>
      <c r="D319">
        <f t="shared" si="67"/>
        <v>282.18991379389786</v>
      </c>
      <c r="E319">
        <f t="shared" si="70"/>
        <v>17.889495223224003</v>
      </c>
      <c r="F319">
        <f t="shared" si="71"/>
        <v>2.4441736584843929</v>
      </c>
      <c r="G319">
        <f t="shared" si="71"/>
        <v>2.8344414480927491E-3</v>
      </c>
      <c r="H319">
        <f t="shared" si="71"/>
        <v>3.229798784430466E-12</v>
      </c>
      <c r="I319">
        <f t="shared" si="71"/>
        <v>5.5450307690518817E-24</v>
      </c>
      <c r="J319">
        <f t="shared" si="68"/>
        <v>3.5059071181864105E-5</v>
      </c>
      <c r="K319">
        <f t="shared" si="65"/>
        <v>6.7488902539586974E-3</v>
      </c>
      <c r="L319">
        <f t="shared" si="65"/>
        <v>1.00078418918173</v>
      </c>
      <c r="M319">
        <f t="shared" si="68"/>
        <v>1.4386374908209643</v>
      </c>
      <c r="N319">
        <f t="shared" si="77"/>
        <v>1.1438099569679414E-9</v>
      </c>
      <c r="O319">
        <f t="shared" si="77"/>
        <v>1.5525720149879537E-6</v>
      </c>
      <c r="P319">
        <f t="shared" si="77"/>
        <v>1.1749755969317864E-2</v>
      </c>
      <c r="Q319">
        <f t="shared" si="77"/>
        <v>0.74839700290922995</v>
      </c>
      <c r="R319">
        <f t="shared" si="72"/>
        <v>5.6533620418579238</v>
      </c>
      <c r="S319">
        <f t="shared" si="69"/>
        <v>12.236133181366078</v>
      </c>
      <c r="T319">
        <f t="shared" si="73"/>
        <v>149.72295523212796</v>
      </c>
    </row>
    <row r="320" spans="1:20" x14ac:dyDescent="0.25">
      <c r="A320">
        <f t="shared" si="74"/>
        <v>955.39999999998599</v>
      </c>
      <c r="B320">
        <v>191</v>
      </c>
      <c r="C320">
        <f t="shared" si="66"/>
        <v>178.93992883718738</v>
      </c>
      <c r="D320">
        <f t="shared" si="67"/>
        <v>282.1399137938979</v>
      </c>
      <c r="E320">
        <f t="shared" si="70"/>
        <v>12.060071162812619</v>
      </c>
      <c r="F320">
        <f t="shared" si="71"/>
        <v>2.0242935648106744</v>
      </c>
      <c r="G320">
        <f t="shared" si="71"/>
        <v>2.149550227956252E-3</v>
      </c>
      <c r="H320">
        <f t="shared" si="71"/>
        <v>2.0620115625237513E-12</v>
      </c>
      <c r="I320">
        <f t="shared" si="71"/>
        <v>2.998761801184139E-24</v>
      </c>
      <c r="J320">
        <f t="shared" si="68"/>
        <v>4.4905682614272125E-5</v>
      </c>
      <c r="K320">
        <f t="shared" si="65"/>
        <v>8.1432233004124655E-3</v>
      </c>
      <c r="L320">
        <f t="shared" si="65"/>
        <v>1.0756549292276267</v>
      </c>
      <c r="M320">
        <f t="shared" si="68"/>
        <v>1.3831130123361182</v>
      </c>
      <c r="N320">
        <f t="shared" si="77"/>
        <v>1.579298250610256E-9</v>
      </c>
      <c r="O320">
        <f t="shared" si="77"/>
        <v>2.0204852657867735E-6</v>
      </c>
      <c r="P320">
        <f t="shared" si="77"/>
        <v>1.362075994604663E-2</v>
      </c>
      <c r="Q320">
        <f t="shared" si="77"/>
        <v>0.77602960380001629</v>
      </c>
      <c r="R320">
        <f t="shared" si="72"/>
        <v>5.2830515713980919</v>
      </c>
      <c r="S320">
        <f t="shared" si="69"/>
        <v>6.7770195914145273</v>
      </c>
      <c r="T320">
        <f t="shared" si="73"/>
        <v>45.927994542416329</v>
      </c>
    </row>
    <row r="321" spans="1:20" x14ac:dyDescent="0.25">
      <c r="A321">
        <f t="shared" si="74"/>
        <v>955.44999999998595</v>
      </c>
      <c r="B321">
        <v>205</v>
      </c>
      <c r="C321">
        <f t="shared" si="66"/>
        <v>178.76935289759831</v>
      </c>
      <c r="D321">
        <f t="shared" si="67"/>
        <v>282.08991379389795</v>
      </c>
      <c r="E321">
        <f t="shared" si="70"/>
        <v>26.23064710240169</v>
      </c>
      <c r="F321">
        <f t="shared" si="71"/>
        <v>1.6710033184106101</v>
      </c>
      <c r="G321">
        <f t="shared" si="71"/>
        <v>1.6247632516915155E-3</v>
      </c>
      <c r="H321">
        <f t="shared" si="71"/>
        <v>1.3121065646165357E-12</v>
      </c>
      <c r="I321">
        <f t="shared" si="71"/>
        <v>1.6163758847325344E-24</v>
      </c>
      <c r="J321">
        <f t="shared" si="68"/>
        <v>5.7390012296956365E-5</v>
      </c>
      <c r="K321">
        <f t="shared" si="65"/>
        <v>9.8037999556823876E-3</v>
      </c>
      <c r="L321">
        <f t="shared" si="65"/>
        <v>1.1535585085048912</v>
      </c>
      <c r="M321">
        <f t="shared" si="68"/>
        <v>1.3267774435882107</v>
      </c>
      <c r="N321">
        <f t="shared" si="77"/>
        <v>2.1757478084776407E-9</v>
      </c>
      <c r="O321">
        <f t="shared" si="77"/>
        <v>2.6235765512168531E-6</v>
      </c>
      <c r="P321">
        <f t="shared" si="77"/>
        <v>1.5754620634500578E-2</v>
      </c>
      <c r="Q321">
        <f t="shared" si="77"/>
        <v>0.802894822213435</v>
      </c>
      <c r="R321">
        <f t="shared" si="72"/>
        <v>4.9814772923249295</v>
      </c>
      <c r="S321">
        <f t="shared" si="69"/>
        <v>21.249169810076761</v>
      </c>
      <c r="T321">
        <f t="shared" si="73"/>
        <v>451.52721761747767</v>
      </c>
    </row>
    <row r="322" spans="1:20" x14ac:dyDescent="0.25">
      <c r="A322">
        <f t="shared" si="74"/>
        <v>955.4999999999859</v>
      </c>
      <c r="B322">
        <v>200</v>
      </c>
      <c r="C322">
        <f t="shared" si="66"/>
        <v>178.59877695800969</v>
      </c>
      <c r="D322">
        <f t="shared" si="67"/>
        <v>282.03991379389799</v>
      </c>
      <c r="E322">
        <f t="shared" si="70"/>
        <v>21.401223041990306</v>
      </c>
      <c r="F322">
        <f t="shared" si="71"/>
        <v>1.3748126287926721</v>
      </c>
      <c r="G322">
        <f t="shared" si="71"/>
        <v>1.2240381691276537E-3</v>
      </c>
      <c r="H322">
        <f t="shared" si="71"/>
        <v>8.3216510959544382E-13</v>
      </c>
      <c r="I322">
        <f t="shared" si="71"/>
        <v>8.6837065214596994E-25</v>
      </c>
      <c r="J322">
        <f t="shared" si="68"/>
        <v>7.3182198474457374E-5</v>
      </c>
      <c r="K322">
        <f t="shared" si="65"/>
        <v>1.1776782569529241E-2</v>
      </c>
      <c r="L322">
        <f t="shared" si="65"/>
        <v>1.2343559103827246</v>
      </c>
      <c r="M322">
        <f t="shared" si="68"/>
        <v>1.2699090283014878</v>
      </c>
      <c r="N322">
        <f t="shared" si="77"/>
        <v>2.9907979489543186E-9</v>
      </c>
      <c r="O322">
        <f t="shared" si="77"/>
        <v>3.3991154263395268E-6</v>
      </c>
      <c r="P322">
        <f t="shared" si="77"/>
        <v>1.8182294172775223E-2</v>
      </c>
      <c r="Q322">
        <f t="shared" si="77"/>
        <v>0.82884466118780542</v>
      </c>
      <c r="R322">
        <f t="shared" si="72"/>
        <v>4.7391819278816527</v>
      </c>
      <c r="S322">
        <f t="shared" si="69"/>
        <v>16.662041114108654</v>
      </c>
      <c r="T322">
        <f t="shared" si="73"/>
        <v>277.62361408824717</v>
      </c>
    </row>
    <row r="323" spans="1:20" x14ac:dyDescent="0.25">
      <c r="A323">
        <f t="shared" si="74"/>
        <v>955.54999999998586</v>
      </c>
      <c r="B323">
        <v>187</v>
      </c>
      <c r="C323">
        <f t="shared" si="66"/>
        <v>178.42820101842108</v>
      </c>
      <c r="D323">
        <f t="shared" si="67"/>
        <v>281.98991379389804</v>
      </c>
      <c r="E323">
        <f t="shared" si="70"/>
        <v>8.5717989815789224</v>
      </c>
      <c r="F323">
        <f t="shared" si="71"/>
        <v>1.1273845944702579</v>
      </c>
      <c r="G323">
        <f t="shared" si="71"/>
        <v>9.1909883592939117E-4</v>
      </c>
      <c r="H323">
        <f t="shared" si="71"/>
        <v>5.2603214065641919E-13</v>
      </c>
      <c r="I323">
        <f t="shared" si="71"/>
        <v>4.6497574081865336E-25</v>
      </c>
      <c r="J323">
        <f t="shared" si="68"/>
        <v>9.3112653923289797E-5</v>
      </c>
      <c r="K323">
        <f t="shared" si="65"/>
        <v>1.4115393569158393E-2</v>
      </c>
      <c r="L323">
        <f t="shared" si="65"/>
        <v>1.3178782601517842</v>
      </c>
      <c r="M323">
        <f t="shared" si="68"/>
        <v>1.2127778626344652</v>
      </c>
      <c r="N323">
        <f t="shared" si="77"/>
        <v>4.1020383141117748E-9</v>
      </c>
      <c r="O323">
        <f t="shared" si="77"/>
        <v>4.3941229372739233E-6</v>
      </c>
      <c r="P323">
        <f t="shared" si="77"/>
        <v>2.0937437544482299E-2</v>
      </c>
      <c r="Q323">
        <f t="shared" si="77"/>
        <v>0.85373237427518578</v>
      </c>
      <c r="R323">
        <f t="shared" si="72"/>
        <v>4.5478425323606881</v>
      </c>
      <c r="S323">
        <f t="shared" si="69"/>
        <v>4.0239564492182343</v>
      </c>
      <c r="T323">
        <f t="shared" si="73"/>
        <v>16.19222550520502</v>
      </c>
    </row>
    <row r="324" spans="1:20" x14ac:dyDescent="0.25">
      <c r="A324">
        <f t="shared" si="74"/>
        <v>955.59999999998581</v>
      </c>
      <c r="B324">
        <v>234</v>
      </c>
      <c r="C324">
        <f t="shared" si="66"/>
        <v>178.25762507883246</v>
      </c>
      <c r="D324">
        <f t="shared" si="67"/>
        <v>281.93991379389809</v>
      </c>
      <c r="E324">
        <f t="shared" si="70"/>
        <v>55.742374921167539</v>
      </c>
      <c r="F324">
        <f t="shared" si="71"/>
        <v>0.92143151439055515</v>
      </c>
      <c r="G324">
        <f t="shared" si="71"/>
        <v>6.8784701055866018E-4</v>
      </c>
      <c r="H324">
        <f t="shared" si="71"/>
        <v>3.3141902890070968E-13</v>
      </c>
      <c r="I324">
        <f t="shared" si="71"/>
        <v>2.4815203171776166E-25</v>
      </c>
      <c r="J324">
        <f t="shared" si="68"/>
        <v>1.1820778440401345E-4</v>
      </c>
      <c r="K324">
        <f t="shared" si="65"/>
        <v>1.6880816367550251E-2</v>
      </c>
      <c r="L324">
        <f t="shared" si="65"/>
        <v>1.4039262870270346</v>
      </c>
      <c r="M324">
        <f t="shared" si="68"/>
        <v>1.155643897096581</v>
      </c>
      <c r="N324">
        <f t="shared" si="77"/>
        <v>5.6136647098751391E-9</v>
      </c>
      <c r="O324">
        <f t="shared" si="77"/>
        <v>5.6677751539103285E-6</v>
      </c>
      <c r="P324">
        <f t="shared" si="77"/>
        <v>2.4056503048507774E-2</v>
      </c>
      <c r="Q324">
        <f t="shared" si="77"/>
        <v>0.87741383015740326</v>
      </c>
      <c r="R324">
        <f t="shared" si="72"/>
        <v>4.4001645762717443</v>
      </c>
      <c r="S324">
        <f t="shared" si="69"/>
        <v>51.342210344895797</v>
      </c>
      <c r="T324">
        <f t="shared" si="73"/>
        <v>2636.0225630995251</v>
      </c>
    </row>
    <row r="325" spans="1:20" x14ac:dyDescent="0.25">
      <c r="A325">
        <f t="shared" si="74"/>
        <v>955.64999999998577</v>
      </c>
      <c r="B325">
        <v>178</v>
      </c>
      <c r="C325">
        <f t="shared" si="66"/>
        <v>178.08704913924339</v>
      </c>
      <c r="D325">
        <f t="shared" si="67"/>
        <v>281.88991379389813</v>
      </c>
      <c r="E325">
        <f t="shared" si="70"/>
        <v>-8.7049139243390528E-2</v>
      </c>
      <c r="F325">
        <f t="shared" si="71"/>
        <v>0.75061356749280461</v>
      </c>
      <c r="G325">
        <f t="shared" si="71"/>
        <v>5.1307856906663489E-4</v>
      </c>
      <c r="H325">
        <f t="shared" si="71"/>
        <v>2.0811576660005947E-13</v>
      </c>
      <c r="I325">
        <f t="shared" si="71"/>
        <v>1.3199812377476364E-25</v>
      </c>
      <c r="J325">
        <f t="shared" si="68"/>
        <v>1.4973301459644833E-4</v>
      </c>
      <c r="K325">
        <f t="shared" si="65"/>
        <v>2.014317929021445E-2</v>
      </c>
      <c r="L325">
        <f t="shared" si="65"/>
        <v>1.4922700979364123</v>
      </c>
      <c r="M325">
        <f t="shared" si="68"/>
        <v>1.0987551362548931</v>
      </c>
      <c r="N325">
        <f t="shared" si="77"/>
        <v>7.6652680409674621E-9</v>
      </c>
      <c r="O325">
        <f t="shared" si="77"/>
        <v>7.2943591331966648E-6</v>
      </c>
      <c r="P325">
        <f t="shared" si="77"/>
        <v>2.7578813857629031E-2</v>
      </c>
      <c r="Q325">
        <f t="shared" si="77"/>
        <v>0.89974889029033178</v>
      </c>
      <c r="R325">
        <f t="shared" si="72"/>
        <v>4.2897797987305575</v>
      </c>
      <c r="S325">
        <f t="shared" si="69"/>
        <v>-4.376828937973948</v>
      </c>
      <c r="T325">
        <f t="shared" si="73"/>
        <v>19.156631552286157</v>
      </c>
    </row>
    <row r="326" spans="1:20" x14ac:dyDescent="0.25">
      <c r="A326">
        <f t="shared" si="74"/>
        <v>955.69999999998572</v>
      </c>
      <c r="B326">
        <v>179</v>
      </c>
      <c r="C326">
        <f t="shared" si="66"/>
        <v>177.91647319965477</v>
      </c>
      <c r="D326">
        <f t="shared" si="67"/>
        <v>281.83991379389818</v>
      </c>
      <c r="E326">
        <f t="shared" si="70"/>
        <v>1.0835268003452256</v>
      </c>
      <c r="F326">
        <f t="shared" si="71"/>
        <v>0.60944166404685818</v>
      </c>
      <c r="G326">
        <f t="shared" si="71"/>
        <v>3.8145057879557112E-4</v>
      </c>
      <c r="H326">
        <f t="shared" si="71"/>
        <v>1.3025515150287443E-13</v>
      </c>
      <c r="I326">
        <f t="shared" si="71"/>
        <v>6.9980987047101924E-26</v>
      </c>
      <c r="J326">
        <f t="shared" si="68"/>
        <v>1.8924446161309687E-4</v>
      </c>
      <c r="K326">
        <f t="shared" si="65"/>
        <v>2.3982624628121226E-2</v>
      </c>
      <c r="L326">
        <f t="shared" si="65"/>
        <v>1.5826492872799727</v>
      </c>
      <c r="M326">
        <f t="shared" si="68"/>
        <v>1.0423460507651965</v>
      </c>
      <c r="N326">
        <f t="shared" si="77"/>
        <v>1.0443410306316963E-8</v>
      </c>
      <c r="O326">
        <f t="shared" si="77"/>
        <v>9.366897963373951E-6</v>
      </c>
      <c r="P326">
        <f t="shared" si="77"/>
        <v>3.1546616723650084E-2</v>
      </c>
      <c r="Q326">
        <f t="shared" si="77"/>
        <v>0.92060278135423412</v>
      </c>
      <c r="R326">
        <f t="shared" si="72"/>
        <v>4.2111490971799448</v>
      </c>
      <c r="S326">
        <f t="shared" si="69"/>
        <v>-3.1276222968347192</v>
      </c>
      <c r="T326">
        <f t="shared" si="73"/>
        <v>9.7820212316576836</v>
      </c>
    </row>
    <row r="327" spans="1:20" x14ac:dyDescent="0.25">
      <c r="A327">
        <f t="shared" si="74"/>
        <v>955.74999999998568</v>
      </c>
      <c r="B327">
        <v>194</v>
      </c>
      <c r="C327">
        <f t="shared" si="66"/>
        <v>177.74589726006616</v>
      </c>
      <c r="D327">
        <f t="shared" si="67"/>
        <v>281.78991379389822</v>
      </c>
      <c r="E327">
        <f t="shared" si="70"/>
        <v>16.254102739933842</v>
      </c>
      <c r="F327">
        <f t="shared" si="71"/>
        <v>0.4931854491799168</v>
      </c>
      <c r="G327">
        <f t="shared" si="71"/>
        <v>2.8265395340460278E-4</v>
      </c>
      <c r="H327">
        <f t="shared" si="71"/>
        <v>8.1254461469288473E-14</v>
      </c>
      <c r="I327">
        <f t="shared" si="71"/>
        <v>3.6978965023952258E-26</v>
      </c>
      <c r="J327">
        <f t="shared" si="68"/>
        <v>2.3865080703403823E-4</v>
      </c>
      <c r="K327">
        <f t="shared" si="65"/>
        <v>2.8490463891879678E-2</v>
      </c>
      <c r="L327">
        <f t="shared" si="65"/>
        <v>1.6747734030625709</v>
      </c>
      <c r="M327">
        <f t="shared" si="68"/>
        <v>0.98663621237353538</v>
      </c>
      <c r="N327">
        <f t="shared" si="77"/>
        <v>1.4196832397294564E-8</v>
      </c>
      <c r="O327">
        <f t="shared" si="77"/>
        <v>1.2001583634662303E-5</v>
      </c>
      <c r="P327">
        <f t="shared" si="77"/>
        <v>3.6005107676001263E-2</v>
      </c>
      <c r="Q327">
        <f t="shared" si="77"/>
        <v>0.93984744384417884</v>
      </c>
      <c r="R327">
        <f t="shared" si="72"/>
        <v>4.1594714005690703</v>
      </c>
      <c r="S327">
        <f t="shared" si="69"/>
        <v>12.094631339364771</v>
      </c>
      <c r="T327">
        <f t="shared" si="73"/>
        <v>146.28010723514447</v>
      </c>
    </row>
    <row r="328" spans="1:20" x14ac:dyDescent="0.25">
      <c r="A328">
        <f t="shared" si="74"/>
        <v>955.79999999998563</v>
      </c>
      <c r="B328">
        <v>221</v>
      </c>
      <c r="C328">
        <f t="shared" si="66"/>
        <v>177.57532132047754</v>
      </c>
      <c r="D328">
        <f t="shared" si="67"/>
        <v>281.73991379389827</v>
      </c>
      <c r="E328">
        <f t="shared" si="70"/>
        <v>43.424678679522458</v>
      </c>
      <c r="F328">
        <f t="shared" si="71"/>
        <v>0.39778715128261277</v>
      </c>
      <c r="G328">
        <f t="shared" si="71"/>
        <v>2.0875372454275164E-4</v>
      </c>
      <c r="H328">
        <f t="shared" si="71"/>
        <v>5.0519833064671752E-14</v>
      </c>
      <c r="I328">
        <f t="shared" si="71"/>
        <v>1.9475643788168547E-26</v>
      </c>
      <c r="J328">
        <f t="shared" si="68"/>
        <v>3.0028715492478008E-4</v>
      </c>
      <c r="K328">
        <f t="shared" si="65"/>
        <v>3.3770419086682352E-2</v>
      </c>
      <c r="L328">
        <f t="shared" si="65"/>
        <v>1.7683227854014154</v>
      </c>
      <c r="M328">
        <f t="shared" si="68"/>
        <v>0.93182915864427995</v>
      </c>
      <c r="N328">
        <f t="shared" si="77"/>
        <v>1.9256381804234638E-8</v>
      </c>
      <c r="O328">
        <f t="shared" si="77"/>
        <v>1.534318216882916E-5</v>
      </c>
      <c r="P328">
        <f t="shared" si="77"/>
        <v>4.1002426397706133E-2</v>
      </c>
      <c r="Q328">
        <f t="shared" si="77"/>
        <v>0.95736283801405986</v>
      </c>
      <c r="R328">
        <f t="shared" si="72"/>
        <v>4.1305991821448256</v>
      </c>
      <c r="S328">
        <f t="shared" si="69"/>
        <v>39.294079497377631</v>
      </c>
      <c r="T328">
        <f t="shared" si="73"/>
        <v>1544.0246835462331</v>
      </c>
    </row>
    <row r="329" spans="1:20" x14ac:dyDescent="0.25">
      <c r="A329">
        <f t="shared" si="74"/>
        <v>955.84999999998558</v>
      </c>
      <c r="B329">
        <v>190</v>
      </c>
      <c r="C329">
        <f t="shared" si="66"/>
        <v>177.40474538088847</v>
      </c>
      <c r="D329">
        <f t="shared" si="67"/>
        <v>281.68991379389831</v>
      </c>
      <c r="E329">
        <f t="shared" si="70"/>
        <v>12.595254619111529</v>
      </c>
      <c r="F329">
        <f t="shared" si="71"/>
        <v>0.31978171698919272</v>
      </c>
      <c r="G329">
        <f t="shared" si="71"/>
        <v>1.5366529147801689E-4</v>
      </c>
      <c r="H329">
        <f t="shared" si="71"/>
        <v>3.1306821711783609E-14</v>
      </c>
      <c r="I329">
        <f t="shared" si="71"/>
        <v>1.022330402157162E-26</v>
      </c>
      <c r="J329">
        <f t="shared" si="68"/>
        <v>3.7700292703222917E-4</v>
      </c>
      <c r="K329">
        <f t="shared" si="65"/>
        <v>3.9939948333231043E-2</v>
      </c>
      <c r="L329">
        <f t="shared" si="65"/>
        <v>1.8629497884389539</v>
      </c>
      <c r="M329">
        <f t="shared" si="68"/>
        <v>0.87811149035545455</v>
      </c>
      <c r="N329">
        <f t="shared" si="77"/>
        <v>2.6061057850301372E-8</v>
      </c>
      <c r="O329">
        <f t="shared" si="77"/>
        <v>1.9571605169808518E-5</v>
      </c>
      <c r="P329">
        <f t="shared" si="77"/>
        <v>4.6589614857762279E-2</v>
      </c>
      <c r="Q329">
        <f t="shared" si="77"/>
        <v>0.97303818860163327</v>
      </c>
      <c r="R329">
        <f t="shared" si="72"/>
        <v>4.1209610134609971</v>
      </c>
      <c r="S329">
        <f t="shared" si="69"/>
        <v>8.4742936056505318</v>
      </c>
      <c r="T329">
        <f t="shared" si="73"/>
        <v>71.813652114769496</v>
      </c>
    </row>
    <row r="330" spans="1:20" x14ac:dyDescent="0.25">
      <c r="A330">
        <f t="shared" si="74"/>
        <v>955.89999999998554</v>
      </c>
      <c r="B330">
        <v>203</v>
      </c>
      <c r="C330">
        <f t="shared" si="66"/>
        <v>177.23416944129985</v>
      </c>
      <c r="D330">
        <f t="shared" si="67"/>
        <v>281.63991379389836</v>
      </c>
      <c r="E330">
        <f t="shared" si="70"/>
        <v>25.765830558700145</v>
      </c>
      <c r="F330">
        <f t="shared" si="71"/>
        <v>0.2562234600311139</v>
      </c>
      <c r="G330">
        <f t="shared" si="71"/>
        <v>1.1274043806141027E-4</v>
      </c>
      <c r="H330">
        <f t="shared" si="71"/>
        <v>1.9336525305815287E-14</v>
      </c>
      <c r="I330">
        <f t="shared" si="71"/>
        <v>5.3487600085289799E-27</v>
      </c>
      <c r="J330">
        <f t="shared" si="68"/>
        <v>4.7226613857982166E-4</v>
      </c>
      <c r="K330">
        <f t="shared" si="65"/>
        <v>4.7131652413636933E-2</v>
      </c>
      <c r="L330">
        <f t="shared" si="65"/>
        <v>1.9582803912185636</v>
      </c>
      <c r="M330">
        <f t="shared" si="68"/>
        <v>0.82565220083133095</v>
      </c>
      <c r="N330">
        <f t="shared" si="77"/>
        <v>3.5191964527674345E-8</v>
      </c>
      <c r="O330">
        <f t="shared" si="77"/>
        <v>2.4909876208400684E-5</v>
      </c>
      <c r="P330">
        <f t="shared" si="77"/>
        <v>5.2820535742978875E-2</v>
      </c>
      <c r="Q330">
        <f t="shared" si="77"/>
        <v>0.9867731503140218</v>
      </c>
      <c r="R330">
        <f t="shared" si="72"/>
        <v>4.1274913421964792</v>
      </c>
      <c r="S330">
        <f t="shared" si="69"/>
        <v>21.638339216503667</v>
      </c>
      <c r="T330">
        <f t="shared" si="73"/>
        <v>468.21772404848053</v>
      </c>
    </row>
    <row r="331" spans="1:20" x14ac:dyDescent="0.25">
      <c r="A331">
        <f t="shared" si="74"/>
        <v>955.94999999998549</v>
      </c>
      <c r="B331">
        <v>217</v>
      </c>
      <c r="C331">
        <f t="shared" si="66"/>
        <v>177.06359350171124</v>
      </c>
      <c r="D331">
        <f t="shared" si="67"/>
        <v>281.5899137938984</v>
      </c>
      <c r="E331">
        <f t="shared" si="70"/>
        <v>39.936406498288761</v>
      </c>
      <c r="F331">
        <f t="shared" si="71"/>
        <v>0.20461927228381335</v>
      </c>
      <c r="G331">
        <f t="shared" si="71"/>
        <v>8.2441528370419065E-5</v>
      </c>
      <c r="H331">
        <f t="shared" si="71"/>
        <v>1.1903653435355336E-14</v>
      </c>
      <c r="I331">
        <f t="shared" si="71"/>
        <v>2.7891850635529839E-27</v>
      </c>
      <c r="J331">
        <f t="shared" si="68"/>
        <v>5.9028671970277446E-4</v>
      </c>
      <c r="K331">
        <f t="shared" si="68"/>
        <v>5.549475681357751E-2</v>
      </c>
      <c r="L331">
        <f t="shared" si="68"/>
        <v>2.0539161971880096</v>
      </c>
      <c r="M331">
        <f t="shared" si="68"/>
        <v>0.77460223302012354</v>
      </c>
      <c r="N331">
        <f t="shared" si="77"/>
        <v>4.7416457121113022E-8</v>
      </c>
      <c r="O331">
        <f t="shared" si="77"/>
        <v>3.1633759726227133E-5</v>
      </c>
      <c r="P331">
        <f t="shared" si="77"/>
        <v>5.975174627573656E-2</v>
      </c>
      <c r="Q331">
        <f t="shared" si="77"/>
        <v>0.99847887693963211</v>
      </c>
      <c r="R331">
        <f t="shared" si="72"/>
        <v>4.1475674919451615</v>
      </c>
      <c r="S331">
        <f t="shared" si="69"/>
        <v>35.788839006343601</v>
      </c>
      <c r="T331">
        <f t="shared" si="73"/>
        <v>1280.8409974219812</v>
      </c>
    </row>
    <row r="332" spans="1:20" x14ac:dyDescent="0.25">
      <c r="A332">
        <f t="shared" si="74"/>
        <v>955.99999999998545</v>
      </c>
      <c r="B332">
        <v>219</v>
      </c>
      <c r="C332">
        <f t="shared" ref="C332:C395" si="78">$W$12*A332+$X$12</f>
        <v>176.89301756212262</v>
      </c>
      <c r="D332">
        <f t="shared" ref="D332:D395" si="79">1253.6-A332-$U$5</f>
        <v>281.53991379389845</v>
      </c>
      <c r="E332">
        <f t="shared" si="70"/>
        <v>42.106982437877377</v>
      </c>
      <c r="F332">
        <f t="shared" si="71"/>
        <v>0.1628682997528289</v>
      </c>
      <c r="G332">
        <f t="shared" si="71"/>
        <v>6.0086199257937082E-5</v>
      </c>
      <c r="H332">
        <f t="shared" si="71"/>
        <v>7.3037263889907289E-15</v>
      </c>
      <c r="I332">
        <f t="shared" ref="I332:M395" si="80">I$5*EXP(-(($D332-I$6)^2)/(2*I$7^2))</f>
        <v>1.4496525778595166E-27</v>
      </c>
      <c r="J332">
        <f t="shared" si="80"/>
        <v>7.3616189898249114E-4</v>
      </c>
      <c r="K332">
        <f t="shared" si="80"/>
        <v>6.5196661557744187E-2</v>
      </c>
      <c r="L332">
        <f t="shared" si="80"/>
        <v>2.1494368157806432</v>
      </c>
      <c r="M332">
        <f t="shared" si="80"/>
        <v>0.72509425692676055</v>
      </c>
      <c r="N332">
        <f t="shared" ref="N332:Q351" si="81">N$5*EXP(-(($D332-N$6)^2)/(2*N$7^2))</f>
        <v>6.3745394020954079E-8</v>
      </c>
      <c r="O332">
        <f t="shared" si="81"/>
        <v>4.0083364951886232E-5</v>
      </c>
      <c r="P332">
        <f t="shared" si="81"/>
        <v>6.7442323137159477E-2</v>
      </c>
      <c r="Q332">
        <f t="shared" si="81"/>
        <v>1.0080789781621515</v>
      </c>
      <c r="R332">
        <f t="shared" si="72"/>
        <v>4.1789537305258815</v>
      </c>
      <c r="S332">
        <f t="shared" ref="S332:S395" si="82">E332-R332</f>
        <v>37.928028707351494</v>
      </c>
      <c r="T332">
        <f t="shared" si="73"/>
        <v>1438.5353616256791</v>
      </c>
    </row>
    <row r="333" spans="1:20" x14ac:dyDescent="0.25">
      <c r="A333">
        <f t="shared" si="74"/>
        <v>956.0499999999854</v>
      </c>
      <c r="B333">
        <v>212</v>
      </c>
      <c r="C333">
        <f t="shared" si="78"/>
        <v>176.72244162253401</v>
      </c>
      <c r="D333">
        <f t="shared" si="79"/>
        <v>281.48991379389849</v>
      </c>
      <c r="E333">
        <f t="shared" ref="E333:E396" si="83">B333-C333</f>
        <v>35.277558377465994</v>
      </c>
      <c r="F333">
        <f t="shared" ref="F333:I396" si="84">F$5*EXP(-(($D333-F$6)^2)/(2*F$7^2))</f>
        <v>0.12920787146576218</v>
      </c>
      <c r="G333">
        <f t="shared" si="84"/>
        <v>4.3648147420065982E-5</v>
      </c>
      <c r="H333">
        <f t="shared" si="84"/>
        <v>4.4665386776738358E-15</v>
      </c>
      <c r="I333">
        <f t="shared" si="84"/>
        <v>7.5095327584696279E-28</v>
      </c>
      <c r="J333">
        <f t="shared" si="80"/>
        <v>9.160470465215103E-4</v>
      </c>
      <c r="K333">
        <f t="shared" si="80"/>
        <v>7.6424548595288105E-2</v>
      </c>
      <c r="L333">
        <f t="shared" si="80"/>
        <v>2.2444026130964412</v>
      </c>
      <c r="M333">
        <f t="shared" si="80"/>
        <v>0.67724265712418752</v>
      </c>
      <c r="N333">
        <f t="shared" si="81"/>
        <v>8.5507190612690748E-8</v>
      </c>
      <c r="O333">
        <f t="shared" si="81"/>
        <v>5.0677088183929447E-5</v>
      </c>
      <c r="P333">
        <f t="shared" si="81"/>
        <v>7.595363444728831E-2</v>
      </c>
      <c r="Q333">
        <f t="shared" si="81"/>
        <v>1.0155103496665052</v>
      </c>
      <c r="R333">
        <f t="shared" ref="R333:R396" si="85">SUM(F333:Q333)</f>
        <v>4.2197521321847935</v>
      </c>
      <c r="S333">
        <f t="shared" si="82"/>
        <v>31.057806245281199</v>
      </c>
      <c r="T333">
        <f t="shared" ref="T333:T396" si="86">(S333)^2</f>
        <v>964.58732876942781</v>
      </c>
    </row>
    <row r="334" spans="1:20" x14ac:dyDescent="0.25">
      <c r="A334">
        <f t="shared" ref="A334:A397" si="87">A333+$B$7</f>
        <v>956.09999999998536</v>
      </c>
      <c r="B334">
        <v>206</v>
      </c>
      <c r="C334">
        <f t="shared" si="78"/>
        <v>176.55186568294494</v>
      </c>
      <c r="D334">
        <f t="shared" si="79"/>
        <v>281.43991379389854</v>
      </c>
      <c r="E334">
        <f t="shared" si="83"/>
        <v>29.448134317055064</v>
      </c>
      <c r="F334">
        <f t="shared" si="84"/>
        <v>0.10216538223917618</v>
      </c>
      <c r="G334">
        <f t="shared" si="84"/>
        <v>3.1602342814597612E-5</v>
      </c>
      <c r="H334">
        <f t="shared" si="84"/>
        <v>2.7224510851608824E-15</v>
      </c>
      <c r="I334">
        <f t="shared" si="84"/>
        <v>3.8772542682166145E-28</v>
      </c>
      <c r="J334">
        <f t="shared" si="80"/>
        <v>1.1373557835185108E-3</v>
      </c>
      <c r="K334">
        <f t="shared" si="80"/>
        <v>8.9387033692517034E-2</v>
      </c>
      <c r="L334">
        <f t="shared" si="80"/>
        <v>2.3383578121847428</v>
      </c>
      <c r="M334">
        <f t="shared" si="80"/>
        <v>0.63114371752912057</v>
      </c>
      <c r="N334">
        <f t="shared" si="81"/>
        <v>1.1444335588746447E-7</v>
      </c>
      <c r="O334">
        <f t="shared" si="81"/>
        <v>6.3928314219844007E-5</v>
      </c>
      <c r="P334">
        <f t="shared" si="81"/>
        <v>8.5349055093429715E-2</v>
      </c>
      <c r="Q334">
        <f t="shared" si="81"/>
        <v>1.0207238639196183</v>
      </c>
      <c r="R334">
        <f t="shared" si="85"/>
        <v>4.2683598655425161</v>
      </c>
      <c r="S334">
        <f t="shared" si="82"/>
        <v>25.17977445151255</v>
      </c>
      <c r="T334">
        <f t="shared" si="86"/>
        <v>634.02104142904409</v>
      </c>
    </row>
    <row r="335" spans="1:20" x14ac:dyDescent="0.25">
      <c r="A335">
        <f t="shared" si="87"/>
        <v>956.14999999998531</v>
      </c>
      <c r="B335">
        <v>195</v>
      </c>
      <c r="C335">
        <f t="shared" si="78"/>
        <v>176.38128974335632</v>
      </c>
      <c r="D335">
        <f t="shared" si="79"/>
        <v>281.38991379389859</v>
      </c>
      <c r="E335">
        <f t="shared" si="83"/>
        <v>18.618710256643681</v>
      </c>
      <c r="F335">
        <f t="shared" si="84"/>
        <v>8.0515767839410557E-2</v>
      </c>
      <c r="G335">
        <f t="shared" si="84"/>
        <v>2.2805265199173002E-5</v>
      </c>
      <c r="H335">
        <f t="shared" si="84"/>
        <v>1.6539084057014336E-15</v>
      </c>
      <c r="I335">
        <f t="shared" si="84"/>
        <v>1.9952532733556134E-28</v>
      </c>
      <c r="J335">
        <f t="shared" si="80"/>
        <v>1.4089936013596213E-3</v>
      </c>
      <c r="K335">
        <f t="shared" si="80"/>
        <v>0.10431584674596664</v>
      </c>
      <c r="L335">
        <f t="shared" si="80"/>
        <v>2.4308339169465136</v>
      </c>
      <c r="M335">
        <f t="shared" si="80"/>
        <v>0.58687598846747191</v>
      </c>
      <c r="N335">
        <f t="shared" si="81"/>
        <v>1.5283142061582349E-7</v>
      </c>
      <c r="O335">
        <f t="shared" si="81"/>
        <v>8.046536218082996E-5</v>
      </c>
      <c r="P335">
        <f t="shared" si="81"/>
        <v>9.5693622151939717E-2</v>
      </c>
      <c r="Q335">
        <f t="shared" si="81"/>
        <v>1.0236849110481043</v>
      </c>
      <c r="R335">
        <f t="shared" si="85"/>
        <v>4.3234324702595686</v>
      </c>
      <c r="S335">
        <f t="shared" si="82"/>
        <v>14.295277786384112</v>
      </c>
      <c r="T335">
        <f t="shared" si="86"/>
        <v>204.35496698988703</v>
      </c>
    </row>
    <row r="336" spans="1:20" x14ac:dyDescent="0.25">
      <c r="A336">
        <f t="shared" si="87"/>
        <v>956.19999999998527</v>
      </c>
      <c r="B336">
        <v>198</v>
      </c>
      <c r="C336">
        <f t="shared" si="78"/>
        <v>176.2107138037677</v>
      </c>
      <c r="D336">
        <f t="shared" si="79"/>
        <v>281.33991379389863</v>
      </c>
      <c r="E336">
        <f t="shared" si="83"/>
        <v>21.789286196232297</v>
      </c>
      <c r="F336">
        <f t="shared" si="84"/>
        <v>6.3244169844708764E-2</v>
      </c>
      <c r="G336">
        <f t="shared" si="84"/>
        <v>1.6402625021617981E-5</v>
      </c>
      <c r="H336">
        <f t="shared" si="84"/>
        <v>1.0014406268529649E-15</v>
      </c>
      <c r="I336">
        <f t="shared" si="84"/>
        <v>1.0233734929501184E-28</v>
      </c>
      <c r="J336">
        <f t="shared" si="80"/>
        <v>1.7416296926843272E-3</v>
      </c>
      <c r="K336">
        <f t="shared" si="80"/>
        <v>0.12146752116305257</v>
      </c>
      <c r="L336">
        <f t="shared" si="80"/>
        <v>2.5213534273603155</v>
      </c>
      <c r="M336">
        <f t="shared" si="80"/>
        <v>0.54450081928890715</v>
      </c>
      <c r="N336">
        <f t="shared" si="81"/>
        <v>2.0364269443042415E-7</v>
      </c>
      <c r="O336">
        <f t="shared" si="81"/>
        <v>1.0105523293580635E-4</v>
      </c>
      <c r="P336">
        <f t="shared" si="81"/>
        <v>0.10705362772249091</v>
      </c>
      <c r="Q336">
        <f t="shared" si="81"/>
        <v>1.0243737814823941</v>
      </c>
      <c r="R336">
        <f t="shared" si="85"/>
        <v>4.3838526380552061</v>
      </c>
      <c r="S336">
        <f t="shared" si="82"/>
        <v>17.405433558177091</v>
      </c>
      <c r="T336">
        <f t="shared" si="86"/>
        <v>302.94911734811723</v>
      </c>
    </row>
    <row r="337" spans="1:20" x14ac:dyDescent="0.25">
      <c r="A337">
        <f t="shared" si="87"/>
        <v>956.24999999998522</v>
      </c>
      <c r="B337">
        <v>220</v>
      </c>
      <c r="C337">
        <f t="shared" si="78"/>
        <v>176.04013786417909</v>
      </c>
      <c r="D337">
        <f t="shared" si="79"/>
        <v>281.28991379389868</v>
      </c>
      <c r="E337">
        <f t="shared" si="83"/>
        <v>43.959862135820913</v>
      </c>
      <c r="F337">
        <f t="shared" si="84"/>
        <v>4.9513364282588242E-2</v>
      </c>
      <c r="G337">
        <f t="shared" si="84"/>
        <v>1.1758555381640504E-5</v>
      </c>
      <c r="H337">
        <f t="shared" si="84"/>
        <v>6.0436783162977292E-16</v>
      </c>
      <c r="I337">
        <f t="shared" si="84"/>
        <v>5.2315776813731188E-29</v>
      </c>
      <c r="J337">
        <f t="shared" si="80"/>
        <v>2.1480121752005606E-3</v>
      </c>
      <c r="K337">
        <f t="shared" si="80"/>
        <v>0.14112506950203252</v>
      </c>
      <c r="L337">
        <f t="shared" si="80"/>
        <v>2.6094338077293084</v>
      </c>
      <c r="M337">
        <f t="shared" si="80"/>
        <v>0.50406303842762101</v>
      </c>
      <c r="N337">
        <f t="shared" si="81"/>
        <v>2.7074418529372592E-7</v>
      </c>
      <c r="O337">
        <f t="shared" si="81"/>
        <v>1.2663179513124534E-4</v>
      </c>
      <c r="P337">
        <f t="shared" si="81"/>
        <v>0.1194961471904555</v>
      </c>
      <c r="Q337">
        <f t="shared" si="81"/>
        <v>1.0227858844490254</v>
      </c>
      <c r="R337">
        <f t="shared" si="85"/>
        <v>4.4487039848509307</v>
      </c>
      <c r="S337">
        <f t="shared" si="82"/>
        <v>39.511158150969983</v>
      </c>
      <c r="T337">
        <f t="shared" si="86"/>
        <v>1561.1316184309617</v>
      </c>
    </row>
    <row r="338" spans="1:20" x14ac:dyDescent="0.25">
      <c r="A338">
        <f t="shared" si="87"/>
        <v>956.29999999998518</v>
      </c>
      <c r="B338">
        <v>192</v>
      </c>
      <c r="C338">
        <f t="shared" si="78"/>
        <v>175.86956192459002</v>
      </c>
      <c r="D338">
        <f t="shared" si="79"/>
        <v>281.23991379389872</v>
      </c>
      <c r="E338">
        <f t="shared" si="83"/>
        <v>16.130438075409984</v>
      </c>
      <c r="F338">
        <f t="shared" si="84"/>
        <v>3.863551974442251E-2</v>
      </c>
      <c r="G338">
        <f t="shared" si="84"/>
        <v>8.4015025581681624E-6</v>
      </c>
      <c r="H338">
        <f t="shared" si="84"/>
        <v>3.6352966581337015E-16</v>
      </c>
      <c r="I338">
        <f t="shared" si="84"/>
        <v>2.6655913811290842E-29</v>
      </c>
      <c r="J338">
        <f t="shared" si="80"/>
        <v>2.6433323801363096E-3</v>
      </c>
      <c r="K338">
        <f t="shared" si="80"/>
        <v>0.16359961896026853</v>
      </c>
      <c r="L338">
        <f t="shared" si="80"/>
        <v>2.6945916640821586</v>
      </c>
      <c r="M338">
        <f t="shared" si="80"/>
        <v>0.4655917618466725</v>
      </c>
      <c r="N338">
        <f t="shared" si="81"/>
        <v>3.5915635937553007E-7</v>
      </c>
      <c r="O338">
        <f t="shared" si="81"/>
        <v>1.583291347533247E-4</v>
      </c>
      <c r="P338">
        <f t="shared" si="81"/>
        <v>0.1330885017529731</v>
      </c>
      <c r="Q338">
        <f t="shared" si="81"/>
        <v>1.0189317989226425</v>
      </c>
      <c r="R338">
        <f t="shared" si="85"/>
        <v>4.5172492874829455</v>
      </c>
      <c r="S338">
        <f t="shared" si="82"/>
        <v>11.613188787927038</v>
      </c>
      <c r="T338">
        <f t="shared" si="86"/>
        <v>134.86615382403428</v>
      </c>
    </row>
    <row r="339" spans="1:20" x14ac:dyDescent="0.25">
      <c r="A339">
        <f t="shared" si="87"/>
        <v>956.34999999998513</v>
      </c>
      <c r="B339">
        <v>181</v>
      </c>
      <c r="C339">
        <f t="shared" si="78"/>
        <v>175.6989859850014</v>
      </c>
      <c r="D339">
        <f t="shared" si="79"/>
        <v>281.18991379389877</v>
      </c>
      <c r="E339">
        <f t="shared" si="83"/>
        <v>5.3010140149986</v>
      </c>
      <c r="F339">
        <f t="shared" si="84"/>
        <v>3.0047854266787646E-2</v>
      </c>
      <c r="G339">
        <f t="shared" si="84"/>
        <v>5.9830459956888261E-6</v>
      </c>
      <c r="H339">
        <f t="shared" si="84"/>
        <v>2.1794191205430236E-16</v>
      </c>
      <c r="I339">
        <f t="shared" si="84"/>
        <v>1.3536826269981345E-29</v>
      </c>
      <c r="J339">
        <f t="shared" si="80"/>
        <v>3.2456443732639417E-3</v>
      </c>
      <c r="K339">
        <f t="shared" si="80"/>
        <v>0.18923197660277893</v>
      </c>
      <c r="L339">
        <f t="shared" si="80"/>
        <v>2.7763470818698108</v>
      </c>
      <c r="M339">
        <f t="shared" si="80"/>
        <v>0.42910131023682285</v>
      </c>
      <c r="N339">
        <f t="shared" si="81"/>
        <v>4.7538130887553772E-7</v>
      </c>
      <c r="O339">
        <f t="shared" si="81"/>
        <v>1.9752088932004891E-4</v>
      </c>
      <c r="P339">
        <f t="shared" si="81"/>
        <v>0.14789765498531496</v>
      </c>
      <c r="Q339">
        <f t="shared" si="81"/>
        <v>1.0128371562465834</v>
      </c>
      <c r="R339">
        <f t="shared" si="85"/>
        <v>4.5889126578979873</v>
      </c>
      <c r="S339">
        <f t="shared" si="82"/>
        <v>0.71210135710061273</v>
      </c>
      <c r="T339">
        <f t="shared" si="86"/>
        <v>0.50708834278453441</v>
      </c>
    </row>
    <row r="340" spans="1:20" x14ac:dyDescent="0.25">
      <c r="A340">
        <f t="shared" si="87"/>
        <v>956.39999999998508</v>
      </c>
      <c r="B340">
        <v>195</v>
      </c>
      <c r="C340">
        <f t="shared" si="78"/>
        <v>175.52841004541278</v>
      </c>
      <c r="D340">
        <f t="shared" si="79"/>
        <v>281.13991379389881</v>
      </c>
      <c r="E340">
        <f t="shared" si="83"/>
        <v>19.471589954587216</v>
      </c>
      <c r="F340">
        <f t="shared" si="84"/>
        <v>2.3291773177385882E-2</v>
      </c>
      <c r="G340">
        <f t="shared" si="84"/>
        <v>4.2466855244608773E-6</v>
      </c>
      <c r="H340">
        <f t="shared" si="84"/>
        <v>1.302279004623576E-16</v>
      </c>
      <c r="I340">
        <f t="shared" si="84"/>
        <v>6.8517659220284254E-30</v>
      </c>
      <c r="J340">
        <f t="shared" si="80"/>
        <v>3.9763463675638582E-3</v>
      </c>
      <c r="K340">
        <f t="shared" si="80"/>
        <v>0.21839409049591363</v>
      </c>
      <c r="L340">
        <f t="shared" si="80"/>
        <v>2.8542280708062133</v>
      </c>
      <c r="M340">
        <f t="shared" si="80"/>
        <v>0.3945922151506922</v>
      </c>
      <c r="N340">
        <f t="shared" si="81"/>
        <v>6.2781944465926106E-7</v>
      </c>
      <c r="O340">
        <f t="shared" si="81"/>
        <v>2.4586649218723532E-4</v>
      </c>
      <c r="P340">
        <f t="shared" si="81"/>
        <v>0.16398954428092338</v>
      </c>
      <c r="Q340">
        <f t="shared" si="81"/>
        <v>1.004542356244045</v>
      </c>
      <c r="R340">
        <f t="shared" si="85"/>
        <v>4.6632651375198941</v>
      </c>
      <c r="S340">
        <f t="shared" si="82"/>
        <v>14.808324817067323</v>
      </c>
      <c r="T340">
        <f t="shared" si="86"/>
        <v>219.28648388777196</v>
      </c>
    </row>
    <row r="341" spans="1:20" x14ac:dyDescent="0.25">
      <c r="A341">
        <f t="shared" si="87"/>
        <v>956.44999999998504</v>
      </c>
      <c r="B341">
        <v>190</v>
      </c>
      <c r="C341">
        <f t="shared" si="78"/>
        <v>175.35783410582417</v>
      </c>
      <c r="D341">
        <f t="shared" si="79"/>
        <v>281.08991379389886</v>
      </c>
      <c r="E341">
        <f t="shared" si="83"/>
        <v>14.642165894175832</v>
      </c>
      <c r="F341">
        <f t="shared" si="84"/>
        <v>1.7995089985473327E-2</v>
      </c>
      <c r="G341">
        <f t="shared" si="84"/>
        <v>3.00427887975862E-6</v>
      </c>
      <c r="H341">
        <f t="shared" si="84"/>
        <v>7.7558554036121895E-17</v>
      </c>
      <c r="I341">
        <f t="shared" si="84"/>
        <v>3.4566114381442342E-30</v>
      </c>
      <c r="J341">
        <f t="shared" si="80"/>
        <v>4.860731160749616E-3</v>
      </c>
      <c r="K341">
        <f t="shared" si="80"/>
        <v>0.25149036922897583</v>
      </c>
      <c r="L341">
        <f t="shared" si="80"/>
        <v>2.9277750602164523</v>
      </c>
      <c r="M341">
        <f t="shared" si="80"/>
        <v>0.36205229441534298</v>
      </c>
      <c r="N341">
        <f t="shared" si="81"/>
        <v>8.2729717577216119E-7</v>
      </c>
      <c r="O341">
        <f t="shared" si="81"/>
        <v>3.053653648037556E-4</v>
      </c>
      <c r="P341">
        <f t="shared" si="81"/>
        <v>0.18142834916229059</v>
      </c>
      <c r="Q341">
        <f t="shared" si="81"/>
        <v>0.9941021212186042</v>
      </c>
      <c r="R341">
        <f t="shared" si="85"/>
        <v>4.7400132123287477</v>
      </c>
      <c r="S341">
        <f t="shared" si="82"/>
        <v>9.9021526818470846</v>
      </c>
      <c r="T341">
        <f t="shared" si="86"/>
        <v>98.052627734611406</v>
      </c>
    </row>
    <row r="342" spans="1:20" x14ac:dyDescent="0.25">
      <c r="A342">
        <f t="shared" si="87"/>
        <v>956.49999999998499</v>
      </c>
      <c r="B342">
        <v>202</v>
      </c>
      <c r="C342">
        <f t="shared" si="78"/>
        <v>175.1872581662351</v>
      </c>
      <c r="D342">
        <f t="shared" si="79"/>
        <v>281.0399137938989</v>
      </c>
      <c r="E342">
        <f t="shared" si="83"/>
        <v>26.812741833764903</v>
      </c>
      <c r="F342">
        <f t="shared" si="84"/>
        <v>1.3856957210511122E-2</v>
      </c>
      <c r="G342">
        <f t="shared" si="84"/>
        <v>2.1183258706636251E-6</v>
      </c>
      <c r="H342">
        <f t="shared" si="84"/>
        <v>4.6038138079675338E-17</v>
      </c>
      <c r="I342">
        <f t="shared" si="84"/>
        <v>1.7380448949642786E-30</v>
      </c>
      <c r="J342">
        <f t="shared" si="80"/>
        <v>5.9286131736134944E-3</v>
      </c>
      <c r="K342">
        <f t="shared" si="80"/>
        <v>0.28895881875620044</v>
      </c>
      <c r="L342">
        <f t="shared" si="80"/>
        <v>2.9965453856784161</v>
      </c>
      <c r="M342">
        <f t="shared" si="80"/>
        <v>0.33145777765149709</v>
      </c>
      <c r="N342">
        <f t="shared" si="81"/>
        <v>1.0877333393355929E-6</v>
      </c>
      <c r="O342">
        <f t="shared" si="81"/>
        <v>3.7842021455739851E-4</v>
      </c>
      <c r="P342">
        <f t="shared" si="81"/>
        <v>0.20027569971839021</v>
      </c>
      <c r="Q342">
        <f t="shared" si="81"/>
        <v>0.98158489473208188</v>
      </c>
      <c r="R342">
        <f t="shared" si="85"/>
        <v>4.8189897731944784</v>
      </c>
      <c r="S342">
        <f t="shared" si="82"/>
        <v>21.993752060570426</v>
      </c>
      <c r="T342">
        <f t="shared" si="86"/>
        <v>483.72512970184584</v>
      </c>
    </row>
    <row r="343" spans="1:20" x14ac:dyDescent="0.25">
      <c r="A343">
        <f t="shared" si="87"/>
        <v>956.54999999998495</v>
      </c>
      <c r="B343">
        <v>187</v>
      </c>
      <c r="C343">
        <f t="shared" si="78"/>
        <v>175.01668222664648</v>
      </c>
      <c r="D343">
        <f t="shared" si="79"/>
        <v>280.98991379389895</v>
      </c>
      <c r="E343">
        <f t="shared" si="83"/>
        <v>11.983317773353519</v>
      </c>
      <c r="F343">
        <f t="shared" si="84"/>
        <v>1.063516204981543E-2</v>
      </c>
      <c r="G343">
        <f t="shared" si="84"/>
        <v>1.4887016795437523E-6</v>
      </c>
      <c r="H343">
        <f t="shared" si="84"/>
        <v>2.7237558825602363E-17</v>
      </c>
      <c r="I343">
        <f t="shared" si="84"/>
        <v>8.710313788379402E-31</v>
      </c>
      <c r="J343">
        <f t="shared" si="80"/>
        <v>7.2150400594738198E-3</v>
      </c>
      <c r="K343">
        <f t="shared" si="80"/>
        <v>0.33127195216966571</v>
      </c>
      <c r="L343">
        <f t="shared" si="80"/>
        <v>3.0601177061547284</v>
      </c>
      <c r="M343">
        <f t="shared" si="80"/>
        <v>0.30277446350128445</v>
      </c>
      <c r="N343">
        <f t="shared" si="81"/>
        <v>1.4269785901738674E-6</v>
      </c>
      <c r="O343">
        <f t="shared" si="81"/>
        <v>4.6791072228973002E-4</v>
      </c>
      <c r="P343">
        <f t="shared" si="81"/>
        <v>0.22058982976186145</v>
      </c>
      <c r="Q343">
        <f t="shared" si="81"/>
        <v>0.96707209440027531</v>
      </c>
      <c r="R343">
        <f t="shared" si="85"/>
        <v>4.9001470744996638</v>
      </c>
      <c r="S343">
        <f t="shared" si="82"/>
        <v>7.0831706988538556</v>
      </c>
      <c r="T343">
        <f t="shared" si="86"/>
        <v>50.171307149101821</v>
      </c>
    </row>
    <row r="344" spans="1:20" x14ac:dyDescent="0.25">
      <c r="A344">
        <f t="shared" si="87"/>
        <v>956.5999999999849</v>
      </c>
      <c r="B344">
        <v>177</v>
      </c>
      <c r="C344">
        <f t="shared" si="78"/>
        <v>174.84610628705786</v>
      </c>
      <c r="D344">
        <f t="shared" si="79"/>
        <v>280.939913793899</v>
      </c>
      <c r="E344">
        <f t="shared" si="83"/>
        <v>2.1538937129421356</v>
      </c>
      <c r="F344">
        <f t="shared" si="84"/>
        <v>8.1354715403964394E-3</v>
      </c>
      <c r="G344">
        <f t="shared" si="84"/>
        <v>1.0427614543697684E-6</v>
      </c>
      <c r="H344">
        <f t="shared" si="84"/>
        <v>1.6061311087313287E-17</v>
      </c>
      <c r="I344">
        <f t="shared" si="84"/>
        <v>4.3507987357494747E-31</v>
      </c>
      <c r="J344">
        <f t="shared" si="80"/>
        <v>8.7610971812437446E-3</v>
      </c>
      <c r="K344">
        <f t="shared" si="80"/>
        <v>0.37893742502721056</v>
      </c>
      <c r="L344">
        <f t="shared" si="80"/>
        <v>3.1180962902712497</v>
      </c>
      <c r="M344">
        <f t="shared" si="80"/>
        <v>0.27595889119099465</v>
      </c>
      <c r="N344">
        <f t="shared" si="81"/>
        <v>1.8678697694458945E-6</v>
      </c>
      <c r="O344">
        <f t="shared" si="81"/>
        <v>5.7727903543520435E-4</v>
      </c>
      <c r="P344">
        <f t="shared" si="81"/>
        <v>0.24242468069610529</v>
      </c>
      <c r="Q344">
        <f t="shared" si="81"/>
        <v>0.9506572301171835</v>
      </c>
      <c r="R344">
        <f t="shared" si="85"/>
        <v>4.9835512756910427</v>
      </c>
      <c r="S344">
        <f t="shared" si="82"/>
        <v>-2.8296575627489071</v>
      </c>
      <c r="T344">
        <f t="shared" si="86"/>
        <v>8.0069619224220858</v>
      </c>
    </row>
    <row r="345" spans="1:20" x14ac:dyDescent="0.25">
      <c r="A345">
        <f t="shared" si="87"/>
        <v>956.64999999998486</v>
      </c>
      <c r="B345">
        <v>184</v>
      </c>
      <c r="C345">
        <f t="shared" si="78"/>
        <v>174.67553034746925</v>
      </c>
      <c r="D345">
        <f t="shared" si="79"/>
        <v>280.88991379389904</v>
      </c>
      <c r="E345">
        <f t="shared" si="83"/>
        <v>9.3244696525307518</v>
      </c>
      <c r="F345">
        <f t="shared" si="84"/>
        <v>6.2027421995896285E-3</v>
      </c>
      <c r="G345">
        <f t="shared" si="84"/>
        <v>7.2798870734179301E-7</v>
      </c>
      <c r="H345">
        <f t="shared" si="84"/>
        <v>9.4396564614501698E-18</v>
      </c>
      <c r="I345">
        <f t="shared" si="84"/>
        <v>2.166040482892486E-31</v>
      </c>
      <c r="J345">
        <f t="shared" si="80"/>
        <v>1.0614813488379695E-2</v>
      </c>
      <c r="K345">
        <f t="shared" si="80"/>
        <v>0.43249834632340073</v>
      </c>
      <c r="L345">
        <f t="shared" si="80"/>
        <v>3.170115110946071</v>
      </c>
      <c r="M345">
        <f t="shared" si="80"/>
        <v>0.25095951029078728</v>
      </c>
      <c r="N345">
        <f t="shared" si="81"/>
        <v>2.4395507006893232E-6</v>
      </c>
      <c r="O345">
        <f t="shared" si="81"/>
        <v>7.106286184396383E-4</v>
      </c>
      <c r="P345">
        <f t="shared" si="81"/>
        <v>0.26582896351595414</v>
      </c>
      <c r="Q345">
        <f t="shared" si="81"/>
        <v>0.93244490106456968</v>
      </c>
      <c r="R345">
        <f t="shared" si="85"/>
        <v>5.0693781839866006</v>
      </c>
      <c r="S345">
        <f t="shared" si="82"/>
        <v>4.2550914685441512</v>
      </c>
      <c r="T345">
        <f t="shared" si="86"/>
        <v>18.105803405677221</v>
      </c>
    </row>
    <row r="346" spans="1:20" x14ac:dyDescent="0.25">
      <c r="A346">
        <f t="shared" si="87"/>
        <v>956.69999999998481</v>
      </c>
      <c r="B346">
        <v>195</v>
      </c>
      <c r="C346">
        <f t="shared" si="78"/>
        <v>174.50495440788063</v>
      </c>
      <c r="D346">
        <f t="shared" si="79"/>
        <v>280.83991379389909</v>
      </c>
      <c r="E346">
        <f t="shared" si="83"/>
        <v>20.495045592119368</v>
      </c>
      <c r="F346">
        <f t="shared" si="84"/>
        <v>4.7135391103898363E-3</v>
      </c>
      <c r="G346">
        <f t="shared" si="84"/>
        <v>5.0655510745019244E-7</v>
      </c>
      <c r="H346">
        <f t="shared" si="84"/>
        <v>5.5296006463644727E-18</v>
      </c>
      <c r="I346">
        <f t="shared" si="84"/>
        <v>1.0747972027306003E-31</v>
      </c>
      <c r="J346">
        <f t="shared" si="80"/>
        <v>1.2832177446032678E-2</v>
      </c>
      <c r="K346">
        <f t="shared" si="80"/>
        <v>0.49253321322790139</v>
      </c>
      <c r="L346">
        <f t="shared" si="80"/>
        <v>3.2158416892242458</v>
      </c>
      <c r="M346">
        <f t="shared" si="80"/>
        <v>0.2277178339385216</v>
      </c>
      <c r="N346">
        <f t="shared" si="81"/>
        <v>3.1791222047544474E-6</v>
      </c>
      <c r="O346">
        <f t="shared" si="81"/>
        <v>8.7283814953420318E-4</v>
      </c>
      <c r="P346">
        <f t="shared" si="81"/>
        <v>0.29084518780937291</v>
      </c>
      <c r="Q346">
        <f t="shared" si="81"/>
        <v>0.91254968655007207</v>
      </c>
      <c r="R346">
        <f t="shared" si="85"/>
        <v>5.1579098511333825</v>
      </c>
      <c r="S346">
        <f t="shared" si="82"/>
        <v>15.337135740985985</v>
      </c>
      <c r="T346">
        <f t="shared" si="86"/>
        <v>235.22773273742973</v>
      </c>
    </row>
    <row r="347" spans="1:20" x14ac:dyDescent="0.25">
      <c r="A347">
        <f t="shared" si="87"/>
        <v>956.74999999998477</v>
      </c>
      <c r="B347">
        <v>194</v>
      </c>
      <c r="C347">
        <f t="shared" si="78"/>
        <v>174.33437846829156</v>
      </c>
      <c r="D347">
        <f t="shared" si="79"/>
        <v>280.78991379389913</v>
      </c>
      <c r="E347">
        <f t="shared" si="83"/>
        <v>19.665621531708439</v>
      </c>
      <c r="F347">
        <f t="shared" si="84"/>
        <v>3.5700383493590237E-3</v>
      </c>
      <c r="G347">
        <f t="shared" si="84"/>
        <v>3.5131050569896541E-7</v>
      </c>
      <c r="H347">
        <f t="shared" si="84"/>
        <v>3.2284474955247713E-18</v>
      </c>
      <c r="I347">
        <f t="shared" si="84"/>
        <v>5.3155580864384167E-32</v>
      </c>
      <c r="J347">
        <f t="shared" si="80"/>
        <v>1.5478271645261889E-2</v>
      </c>
      <c r="K347">
        <f t="shared" si="80"/>
        <v>0.55965541645064742</v>
      </c>
      <c r="L347">
        <f t="shared" si="80"/>
        <v>3.2549806309199134</v>
      </c>
      <c r="M347">
        <f t="shared" si="80"/>
        <v>0.20616956232847933</v>
      </c>
      <c r="N347">
        <f t="shared" si="81"/>
        <v>4.1336977206608247E-6</v>
      </c>
      <c r="O347">
        <f t="shared" si="81"/>
        <v>1.0696922894369775E-3</v>
      </c>
      <c r="P347">
        <f t="shared" si="81"/>
        <v>0.31750866805255745</v>
      </c>
      <c r="Q347">
        <f t="shared" si="81"/>
        <v>0.89109494711369375</v>
      </c>
      <c r="R347">
        <f t="shared" si="85"/>
        <v>5.2495317121575757</v>
      </c>
      <c r="S347">
        <f t="shared" si="82"/>
        <v>14.416089819550862</v>
      </c>
      <c r="T347">
        <f t="shared" si="86"/>
        <v>207.823645685358</v>
      </c>
    </row>
    <row r="348" spans="1:20" x14ac:dyDescent="0.25">
      <c r="A348">
        <f t="shared" si="87"/>
        <v>956.79999999998472</v>
      </c>
      <c r="B348">
        <v>185</v>
      </c>
      <c r="C348">
        <f t="shared" si="78"/>
        <v>174.16380252870294</v>
      </c>
      <c r="D348">
        <f t="shared" si="79"/>
        <v>280.73991379389918</v>
      </c>
      <c r="E348">
        <f t="shared" si="83"/>
        <v>10.836197471297055</v>
      </c>
      <c r="F348">
        <f t="shared" si="84"/>
        <v>2.6950140293469662E-3</v>
      </c>
      <c r="G348">
        <f t="shared" si="84"/>
        <v>2.428387331606086E-7</v>
      </c>
      <c r="H348">
        <f t="shared" si="84"/>
        <v>1.8786940982678457E-18</v>
      </c>
      <c r="I348">
        <f t="shared" si="84"/>
        <v>2.620194868764522E-32</v>
      </c>
      <c r="J348">
        <f t="shared" si="80"/>
        <v>1.8628534525800548E-2</v>
      </c>
      <c r="K348">
        <f t="shared" si="80"/>
        <v>0.63451226265519778</v>
      </c>
      <c r="L348">
        <f t="shared" si="80"/>
        <v>3.2872768034755651</v>
      </c>
      <c r="M348">
        <f t="shared" si="80"/>
        <v>0.18624566488733241</v>
      </c>
      <c r="N348">
        <f t="shared" si="81"/>
        <v>5.362957154051871E-6</v>
      </c>
      <c r="O348">
        <f t="shared" si="81"/>
        <v>1.3080312798771719E-3</v>
      </c>
      <c r="P348">
        <f t="shared" si="81"/>
        <v>0.34584651886509571</v>
      </c>
      <c r="Q348">
        <f t="shared" si="81"/>
        <v>0.86821155342635314</v>
      </c>
      <c r="R348">
        <f t="shared" si="85"/>
        <v>5.3447299889404558</v>
      </c>
      <c r="S348">
        <f t="shared" si="82"/>
        <v>5.4914674823565992</v>
      </c>
      <c r="T348">
        <f t="shared" si="86"/>
        <v>30.156215109779925</v>
      </c>
    </row>
    <row r="349" spans="1:20" x14ac:dyDescent="0.25">
      <c r="A349">
        <f t="shared" si="87"/>
        <v>956.84999999998468</v>
      </c>
      <c r="B349">
        <v>165</v>
      </c>
      <c r="C349">
        <f t="shared" si="78"/>
        <v>173.99322658911433</v>
      </c>
      <c r="D349">
        <f t="shared" si="79"/>
        <v>280.68991379389922</v>
      </c>
      <c r="E349">
        <f t="shared" si="83"/>
        <v>-8.9932265891143288</v>
      </c>
      <c r="F349">
        <f t="shared" si="84"/>
        <v>2.0277367019575551E-3</v>
      </c>
      <c r="G349">
        <f t="shared" si="84"/>
        <v>1.6730432285823295E-7</v>
      </c>
      <c r="H349">
        <f t="shared" si="84"/>
        <v>1.0896343784220081E-18</v>
      </c>
      <c r="I349">
        <f t="shared" si="84"/>
        <v>1.287302752719798E-32</v>
      </c>
      <c r="J349">
        <f t="shared" si="80"/>
        <v>2.2370157238966824E-2</v>
      </c>
      <c r="K349">
        <f t="shared" si="80"/>
        <v>0.71778346085775069</v>
      </c>
      <c r="L349">
        <f t="shared" si="80"/>
        <v>3.3125181052602053</v>
      </c>
      <c r="M349">
        <f t="shared" si="80"/>
        <v>0.16787341123050309</v>
      </c>
      <c r="N349">
        <f t="shared" si="81"/>
        <v>6.94231088736908E-6</v>
      </c>
      <c r="O349">
        <f t="shared" si="81"/>
        <v>1.5959214540844462E-3</v>
      </c>
      <c r="P349">
        <f t="shared" si="81"/>
        <v>0.3758766521818907</v>
      </c>
      <c r="Q349">
        <f t="shared" si="81"/>
        <v>0.84403656125946935</v>
      </c>
      <c r="R349">
        <f t="shared" si="85"/>
        <v>5.444089115800038</v>
      </c>
      <c r="S349">
        <f t="shared" si="82"/>
        <v>-14.437315704914367</v>
      </c>
      <c r="T349">
        <f t="shared" si="86"/>
        <v>208.43608476336701</v>
      </c>
    </row>
    <row r="350" spans="1:20" x14ac:dyDescent="0.25">
      <c r="A350">
        <f t="shared" si="87"/>
        <v>956.89999999998463</v>
      </c>
      <c r="B350">
        <v>165</v>
      </c>
      <c r="C350">
        <f t="shared" si="78"/>
        <v>173.82265064952571</v>
      </c>
      <c r="D350">
        <f t="shared" si="79"/>
        <v>280.63991379389927</v>
      </c>
      <c r="E350">
        <f t="shared" si="83"/>
        <v>-8.8226506495257127</v>
      </c>
      <c r="F350">
        <f t="shared" si="84"/>
        <v>1.5206332280089288E-3</v>
      </c>
      <c r="G350">
        <f t="shared" si="84"/>
        <v>1.1488378859156423E-7</v>
      </c>
      <c r="H350">
        <f t="shared" si="84"/>
        <v>6.2989462937337556E-19</v>
      </c>
      <c r="I350">
        <f t="shared" si="84"/>
        <v>6.3036223501580019E-33</v>
      </c>
      <c r="J350">
        <f t="shared" si="80"/>
        <v>2.6803623033424737E-2</v>
      </c>
      <c r="K350">
        <f t="shared" si="80"/>
        <v>0.81017902134178099</v>
      </c>
      <c r="L350">
        <f t="shared" si="80"/>
        <v>3.3305377852630138</v>
      </c>
      <c r="M350">
        <f t="shared" si="80"/>
        <v>0.15097734267579144</v>
      </c>
      <c r="N350">
        <f t="shared" si="81"/>
        <v>8.9668087706930802E-6</v>
      </c>
      <c r="O350">
        <f t="shared" si="81"/>
        <v>1.942848852954327E-3</v>
      </c>
      <c r="P350">
        <f t="shared" si="81"/>
        <v>0.40760679046935117</v>
      </c>
      <c r="Q350">
        <f t="shared" si="81"/>
        <v>0.81871185122302959</v>
      </c>
      <c r="R350">
        <f t="shared" si="85"/>
        <v>5.5482889777799143</v>
      </c>
      <c r="S350">
        <f t="shared" si="82"/>
        <v>-14.370939627305628</v>
      </c>
      <c r="T350">
        <f t="shared" si="86"/>
        <v>206.52390577166321</v>
      </c>
    </row>
    <row r="351" spans="1:20" x14ac:dyDescent="0.25">
      <c r="A351">
        <f t="shared" si="87"/>
        <v>956.94999999998458</v>
      </c>
      <c r="B351">
        <v>184</v>
      </c>
      <c r="C351">
        <f t="shared" si="78"/>
        <v>173.65207470993664</v>
      </c>
      <c r="D351">
        <f t="shared" si="79"/>
        <v>280.58991379389931</v>
      </c>
      <c r="E351">
        <f t="shared" si="83"/>
        <v>10.347925290063358</v>
      </c>
      <c r="F351">
        <f t="shared" si="84"/>
        <v>1.1365793809514852E-3</v>
      </c>
      <c r="G351">
        <f t="shared" si="84"/>
        <v>7.8627183362499432E-8</v>
      </c>
      <c r="H351">
        <f t="shared" si="84"/>
        <v>3.6292542712423434E-19</v>
      </c>
      <c r="I351">
        <f t="shared" si="84"/>
        <v>3.0765364019784831E-33</v>
      </c>
      <c r="J351">
        <f t="shared" si="80"/>
        <v>3.2044395624844964E-2</v>
      </c>
      <c r="K351">
        <f t="shared" si="80"/>
        <v>0.91243651840117646</v>
      </c>
      <c r="L351">
        <f t="shared" si="80"/>
        <v>3.3412162776938183</v>
      </c>
      <c r="M351">
        <f t="shared" si="80"/>
        <v>0.13548017775462032</v>
      </c>
      <c r="N351">
        <f t="shared" si="81"/>
        <v>1.1555955923008324E-5</v>
      </c>
      <c r="O351">
        <f t="shared" si="81"/>
        <v>2.3599382341496118E-3</v>
      </c>
      <c r="P351">
        <f t="shared" si="81"/>
        <v>0.44103351112945671</v>
      </c>
      <c r="Q351">
        <f t="shared" si="81"/>
        <v>0.79238275205050634</v>
      </c>
      <c r="R351">
        <f t="shared" si="85"/>
        <v>5.6581017848526303</v>
      </c>
      <c r="S351">
        <f t="shared" si="82"/>
        <v>4.689823505210728</v>
      </c>
      <c r="T351">
        <f t="shared" si="86"/>
        <v>21.994444510027041</v>
      </c>
    </row>
    <row r="352" spans="1:20" x14ac:dyDescent="0.25">
      <c r="A352">
        <f t="shared" si="87"/>
        <v>956.99999999998454</v>
      </c>
      <c r="B352">
        <v>195</v>
      </c>
      <c r="C352">
        <f t="shared" si="78"/>
        <v>173.48149877034803</v>
      </c>
      <c r="D352">
        <f t="shared" si="79"/>
        <v>280.53991379389936</v>
      </c>
      <c r="E352">
        <f t="shared" si="83"/>
        <v>21.518501229651974</v>
      </c>
      <c r="F352">
        <f t="shared" si="84"/>
        <v>8.4671538806003024E-4</v>
      </c>
      <c r="G352">
        <f t="shared" si="84"/>
        <v>5.3635096977301791E-8</v>
      </c>
      <c r="H352">
        <f t="shared" si="84"/>
        <v>2.0841514286364219E-19</v>
      </c>
      <c r="I352">
        <f t="shared" si="84"/>
        <v>1.4965675083293102E-33</v>
      </c>
      <c r="J352">
        <f t="shared" si="80"/>
        <v>3.822476177570535E-2</v>
      </c>
      <c r="K352">
        <f t="shared" si="80"/>
        <v>1.0253176722992261</v>
      </c>
      <c r="L352">
        <f t="shared" si="80"/>
        <v>3.3444825232539372</v>
      </c>
      <c r="M352">
        <f t="shared" si="80"/>
        <v>0.12130364677482521</v>
      </c>
      <c r="N352">
        <f t="shared" ref="N352:Q371" si="88">N$5*EXP(-(($D352-N$6)^2)/(2*N$7^2))</f>
        <v>1.4859628925422574E-5</v>
      </c>
      <c r="O352">
        <f t="shared" si="88"/>
        <v>2.8601998308280057E-3</v>
      </c>
      <c r="P352">
        <f t="shared" si="88"/>
        <v>0.47614133806157399</v>
      </c>
      <c r="Q352">
        <f t="shared" si="88"/>
        <v>0.76519666595908331</v>
      </c>
      <c r="R352">
        <f t="shared" si="85"/>
        <v>5.7743884366072606</v>
      </c>
      <c r="S352">
        <f t="shared" si="82"/>
        <v>15.744112793044714</v>
      </c>
      <c r="T352">
        <f t="shared" si="86"/>
        <v>247.87708764011421</v>
      </c>
    </row>
    <row r="353" spans="1:20" x14ac:dyDescent="0.25">
      <c r="A353">
        <f t="shared" si="87"/>
        <v>957.04999999998449</v>
      </c>
      <c r="B353">
        <v>189</v>
      </c>
      <c r="C353">
        <f t="shared" si="78"/>
        <v>173.31092283075941</v>
      </c>
      <c r="D353">
        <f t="shared" si="79"/>
        <v>280.4899137938994</v>
      </c>
      <c r="E353">
        <f t="shared" si="83"/>
        <v>15.689077169240591</v>
      </c>
      <c r="F353">
        <f t="shared" si="84"/>
        <v>6.2869139307452477E-4</v>
      </c>
      <c r="G353">
        <f t="shared" si="84"/>
        <v>3.6465972884156159E-8</v>
      </c>
      <c r="H353">
        <f t="shared" si="84"/>
        <v>1.1928985943073237E-19</v>
      </c>
      <c r="I353">
        <f t="shared" si="84"/>
        <v>7.2559277355154947E-34</v>
      </c>
      <c r="J353">
        <f t="shared" si="80"/>
        <v>4.5495831727336872E-2</v>
      </c>
      <c r="K353">
        <f t="shared" si="80"/>
        <v>1.1496042112812463</v>
      </c>
      <c r="L353">
        <f t="shared" si="80"/>
        <v>3.3403147566514821</v>
      </c>
      <c r="M353">
        <f t="shared" si="80"/>
        <v>0.10836925202687561</v>
      </c>
      <c r="N353">
        <f t="shared" si="88"/>
        <v>1.9065323158144529E-5</v>
      </c>
      <c r="O353">
        <f t="shared" si="88"/>
        <v>3.4588062551330285E-3</v>
      </c>
      <c r="P353">
        <f t="shared" si="88"/>
        <v>0.51290189695444033</v>
      </c>
      <c r="Q353">
        <f t="shared" si="88"/>
        <v>0.73730171404664191</v>
      </c>
      <c r="R353">
        <f t="shared" si="85"/>
        <v>5.8980942621253609</v>
      </c>
      <c r="S353">
        <f t="shared" si="82"/>
        <v>9.7909829071152288</v>
      </c>
      <c r="T353">
        <f t="shared" si="86"/>
        <v>95.863346287422573</v>
      </c>
    </row>
    <row r="354" spans="1:20" x14ac:dyDescent="0.25">
      <c r="A354">
        <f t="shared" si="87"/>
        <v>957.09999999998445</v>
      </c>
      <c r="B354">
        <v>181</v>
      </c>
      <c r="C354">
        <f t="shared" si="78"/>
        <v>173.14034689117079</v>
      </c>
      <c r="D354">
        <f t="shared" si="79"/>
        <v>280.43991379389945</v>
      </c>
      <c r="E354">
        <f t="shared" si="83"/>
        <v>7.8596531088292068</v>
      </c>
      <c r="F354">
        <f t="shared" si="84"/>
        <v>4.6526454582225242E-4</v>
      </c>
      <c r="G354">
        <f t="shared" si="84"/>
        <v>2.4710920405047906E-8</v>
      </c>
      <c r="H354">
        <f t="shared" si="84"/>
        <v>6.8051886009839643E-20</v>
      </c>
      <c r="I354">
        <f t="shared" si="84"/>
        <v>3.5063233840507605E-34</v>
      </c>
      <c r="J354">
        <f t="shared" si="80"/>
        <v>5.4029699157949487E-2</v>
      </c>
      <c r="K354">
        <f t="shared" si="80"/>
        <v>1.2860929813678739</v>
      </c>
      <c r="L354">
        <f t="shared" si="80"/>
        <v>3.328740748151461</v>
      </c>
      <c r="M354">
        <f t="shared" si="80"/>
        <v>9.6598951666156771E-2</v>
      </c>
      <c r="N354">
        <f t="shared" si="88"/>
        <v>2.4407005361516995E-5</v>
      </c>
      <c r="O354">
        <f t="shared" si="88"/>
        <v>4.1734019414365834E-3</v>
      </c>
      <c r="P354">
        <f t="shared" si="88"/>
        <v>0.55127315122791221</v>
      </c>
      <c r="Q354">
        <f t="shared" si="88"/>
        <v>0.70884541882317376</v>
      </c>
      <c r="R354">
        <f t="shared" si="85"/>
        <v>6.0302440485980675</v>
      </c>
      <c r="S354">
        <f t="shared" si="82"/>
        <v>1.8294090602311393</v>
      </c>
      <c r="T354">
        <f t="shared" si="86"/>
        <v>3.3467375096557799</v>
      </c>
    </row>
    <row r="355" spans="1:20" x14ac:dyDescent="0.25">
      <c r="A355">
        <f t="shared" si="87"/>
        <v>957.1499999999844</v>
      </c>
      <c r="B355">
        <v>198</v>
      </c>
      <c r="C355">
        <f t="shared" si="78"/>
        <v>172.96977095158218</v>
      </c>
      <c r="D355">
        <f t="shared" si="79"/>
        <v>280.3899137938995</v>
      </c>
      <c r="E355">
        <f t="shared" si="83"/>
        <v>25.030229048417823</v>
      </c>
      <c r="F355">
        <f t="shared" si="84"/>
        <v>3.4318222611095281E-4</v>
      </c>
      <c r="G355">
        <f t="shared" si="84"/>
        <v>1.668984954308296E-8</v>
      </c>
      <c r="H355">
        <f t="shared" si="84"/>
        <v>3.8693604435800737E-20</v>
      </c>
      <c r="I355">
        <f t="shared" si="84"/>
        <v>1.6887811392119111E-34</v>
      </c>
      <c r="J355">
        <f t="shared" si="80"/>
        <v>6.4021759955255553E-2</v>
      </c>
      <c r="K355">
        <f t="shared" si="80"/>
        <v>1.4355902800212139</v>
      </c>
      <c r="L355">
        <f t="shared" si="80"/>
        <v>3.3098374954104677</v>
      </c>
      <c r="M355">
        <f t="shared" si="80"/>
        <v>8.5915766630075413E-2</v>
      </c>
      <c r="N355">
        <f t="shared" si="88"/>
        <v>3.1175895787664002E-5</v>
      </c>
      <c r="O355">
        <f t="shared" si="88"/>
        <v>5.0244474772577217E-3</v>
      </c>
      <c r="P355">
        <f t="shared" si="88"/>
        <v>0.59119873560746183</v>
      </c>
      <c r="Q355">
        <f t="shared" si="88"/>
        <v>0.67997343983988212</v>
      </c>
      <c r="R355">
        <f t="shared" si="85"/>
        <v>6.1719362997533622</v>
      </c>
      <c r="S355">
        <f t="shared" si="82"/>
        <v>18.858292748664461</v>
      </c>
      <c r="T355">
        <f t="shared" si="86"/>
        <v>355.63520539433057</v>
      </c>
    </row>
    <row r="356" spans="1:20" x14ac:dyDescent="0.25">
      <c r="A356">
        <f t="shared" si="87"/>
        <v>957.19999999998436</v>
      </c>
      <c r="B356">
        <v>208</v>
      </c>
      <c r="C356">
        <f t="shared" si="78"/>
        <v>172.79919501199311</v>
      </c>
      <c r="D356">
        <f t="shared" si="79"/>
        <v>280.33991379389954</v>
      </c>
      <c r="E356">
        <f t="shared" si="83"/>
        <v>35.200804988006894</v>
      </c>
      <c r="F356">
        <f t="shared" si="84"/>
        <v>2.5229694809142524E-4</v>
      </c>
      <c r="G356">
        <f t="shared" si="84"/>
        <v>1.1235135226812156E-8</v>
      </c>
      <c r="H356">
        <f t="shared" si="84"/>
        <v>2.1928079238185006E-20</v>
      </c>
      <c r="I356">
        <f t="shared" si="84"/>
        <v>8.1069436546515252E-35</v>
      </c>
      <c r="J356">
        <f t="shared" si="80"/>
        <v>7.5693186261720682E-2</v>
      </c>
      <c r="K356">
        <f t="shared" si="80"/>
        <v>1.5989053996241798</v>
      </c>
      <c r="L356">
        <f t="shared" si="80"/>
        <v>3.2837303703799843</v>
      </c>
      <c r="M356">
        <f t="shared" si="80"/>
        <v>7.6244311147086422E-2</v>
      </c>
      <c r="N356">
        <f t="shared" si="88"/>
        <v>3.9733562407861073E-5</v>
      </c>
      <c r="O356">
        <f t="shared" si="88"/>
        <v>6.0356010668487191E-3</v>
      </c>
      <c r="P356">
        <f t="shared" si="88"/>
        <v>0.63260740406980553</v>
      </c>
      <c r="Q356">
        <f t="shared" si="88"/>
        <v>0.65082837700544305</v>
      </c>
      <c r="R356">
        <f t="shared" si="85"/>
        <v>6.3243366913007026</v>
      </c>
      <c r="S356">
        <f t="shared" si="82"/>
        <v>28.876468296706193</v>
      </c>
      <c r="T356">
        <f t="shared" si="86"/>
        <v>833.8504212906779</v>
      </c>
    </row>
    <row r="357" spans="1:20" x14ac:dyDescent="0.25">
      <c r="A357">
        <f t="shared" si="87"/>
        <v>957.24999999998431</v>
      </c>
      <c r="B357">
        <v>180</v>
      </c>
      <c r="C357">
        <f t="shared" si="78"/>
        <v>172.62861907240449</v>
      </c>
      <c r="D357">
        <f t="shared" si="79"/>
        <v>280.28991379389959</v>
      </c>
      <c r="E357">
        <f t="shared" si="83"/>
        <v>7.37138092759551</v>
      </c>
      <c r="F357">
        <f t="shared" si="84"/>
        <v>1.8486793486966827E-4</v>
      </c>
      <c r="G357">
        <f t="shared" si="84"/>
        <v>7.5381811369251135E-9</v>
      </c>
      <c r="H357">
        <f t="shared" si="84"/>
        <v>1.2385809008848231E-20</v>
      </c>
      <c r="I357">
        <f t="shared" si="84"/>
        <v>3.8788530059369484E-35</v>
      </c>
      <c r="J357">
        <f t="shared" si="80"/>
        <v>8.9293548950932208E-2</v>
      </c>
      <c r="K357">
        <f t="shared" si="80"/>
        <v>1.776843378017571</v>
      </c>
      <c r="L357">
        <f t="shared" si="80"/>
        <v>3.2505917345011612</v>
      </c>
      <c r="M357">
        <f t="shared" si="80"/>
        <v>6.7511248456126632E-2</v>
      </c>
      <c r="N357">
        <f t="shared" si="88"/>
        <v>5.0527776453147382E-5</v>
      </c>
      <c r="O357">
        <f t="shared" si="88"/>
        <v>7.2341392041522278E-3</v>
      </c>
      <c r="P357">
        <f t="shared" si="88"/>
        <v>0.67541260832640582</v>
      </c>
      <c r="Q357">
        <f t="shared" si="88"/>
        <v>0.6215486546010961</v>
      </c>
      <c r="R357">
        <f t="shared" si="85"/>
        <v>6.4886707153069496</v>
      </c>
      <c r="S357">
        <f t="shared" si="82"/>
        <v>0.88271021228856039</v>
      </c>
      <c r="T357">
        <f t="shared" si="86"/>
        <v>0.77917731887851538</v>
      </c>
    </row>
    <row r="358" spans="1:20" x14ac:dyDescent="0.25">
      <c r="A358">
        <f t="shared" si="87"/>
        <v>957.29999999998427</v>
      </c>
      <c r="B358">
        <v>185</v>
      </c>
      <c r="C358">
        <f t="shared" si="78"/>
        <v>172.45804313281587</v>
      </c>
      <c r="D358">
        <f t="shared" si="79"/>
        <v>280.23991379389963</v>
      </c>
      <c r="E358">
        <f t="shared" si="83"/>
        <v>12.541956867184126</v>
      </c>
      <c r="F358">
        <f t="shared" si="84"/>
        <v>1.3501237131777172E-4</v>
      </c>
      <c r="G358">
        <f t="shared" si="84"/>
        <v>5.0410060270275058E-9</v>
      </c>
      <c r="H358">
        <f t="shared" si="84"/>
        <v>6.9728536232117339E-21</v>
      </c>
      <c r="I358">
        <f t="shared" si="84"/>
        <v>1.8497450406430011E-35</v>
      </c>
      <c r="J358">
        <f t="shared" si="80"/>
        <v>0.10510357790850576</v>
      </c>
      <c r="K358">
        <f t="shared" si="80"/>
        <v>1.970196966035372</v>
      </c>
      <c r="L358">
        <f t="shared" si="80"/>
        <v>3.2106390435894543</v>
      </c>
      <c r="M358">
        <f t="shared" si="80"/>
        <v>5.9645674274095874E-2</v>
      </c>
      <c r="N358">
        <f t="shared" si="88"/>
        <v>6.4111655029002769E-5</v>
      </c>
      <c r="O358">
        <f t="shared" si="88"/>
        <v>8.6514183883205416E-3</v>
      </c>
      <c r="P358">
        <f t="shared" si="88"/>
        <v>0.71951222209993215</v>
      </c>
      <c r="Q358">
        <f t="shared" si="88"/>
        <v>0.59226749726292838</v>
      </c>
      <c r="R358">
        <f t="shared" si="85"/>
        <v>6.6662155286259619</v>
      </c>
      <c r="S358">
        <f t="shared" si="82"/>
        <v>5.8757413385581643</v>
      </c>
      <c r="T358">
        <f t="shared" si="86"/>
        <v>34.524336277641289</v>
      </c>
    </row>
    <row r="359" spans="1:20" x14ac:dyDescent="0.25">
      <c r="A359">
        <f t="shared" si="87"/>
        <v>957.34999999998422</v>
      </c>
      <c r="B359">
        <v>194</v>
      </c>
      <c r="C359">
        <f t="shared" si="78"/>
        <v>172.28746719322726</v>
      </c>
      <c r="D359">
        <f t="shared" si="79"/>
        <v>280.18991379389968</v>
      </c>
      <c r="E359">
        <f t="shared" si="83"/>
        <v>21.712532806772742</v>
      </c>
      <c r="F359">
        <f t="shared" si="84"/>
        <v>9.8276102165543053E-5</v>
      </c>
      <c r="G359">
        <f t="shared" si="84"/>
        <v>3.3599301352986481E-9</v>
      </c>
      <c r="H359">
        <f t="shared" si="84"/>
        <v>3.9125427932175812E-21</v>
      </c>
      <c r="I359">
        <f t="shared" si="84"/>
        <v>8.7919013026265175E-36</v>
      </c>
      <c r="J359">
        <f t="shared" si="80"/>
        <v>0.12343804521239392</v>
      </c>
      <c r="K359">
        <f t="shared" si="80"/>
        <v>2.1797378359618071</v>
      </c>
      <c r="L359">
        <f t="shared" si="80"/>
        <v>3.1641324715582044</v>
      </c>
      <c r="M359">
        <f t="shared" si="80"/>
        <v>5.257943132418922E-2</v>
      </c>
      <c r="N359">
        <f t="shared" si="88"/>
        <v>8.116670361565153E-5</v>
      </c>
      <c r="O359">
        <f t="shared" si="88"/>
        <v>1.0323379386177207E-2</v>
      </c>
      <c r="P359">
        <f t="shared" si="88"/>
        <v>0.76478842519095269</v>
      </c>
      <c r="Q359">
        <f t="shared" si="88"/>
        <v>0.56311200733155764</v>
      </c>
      <c r="R359">
        <f t="shared" si="85"/>
        <v>6.8582910421309951</v>
      </c>
      <c r="S359">
        <f t="shared" si="82"/>
        <v>14.854241764641747</v>
      </c>
      <c r="T359">
        <f t="shared" si="86"/>
        <v>220.64849840242718</v>
      </c>
    </row>
    <row r="360" spans="1:20" x14ac:dyDescent="0.25">
      <c r="A360">
        <f t="shared" si="87"/>
        <v>957.39999999998417</v>
      </c>
      <c r="B360">
        <v>197</v>
      </c>
      <c r="C360">
        <f t="shared" si="78"/>
        <v>172.11689125363819</v>
      </c>
      <c r="D360">
        <f t="shared" si="79"/>
        <v>280.13991379389972</v>
      </c>
      <c r="E360">
        <f t="shared" si="83"/>
        <v>24.883108746361813</v>
      </c>
      <c r="F360">
        <f t="shared" si="84"/>
        <v>7.129920111342364E-5</v>
      </c>
      <c r="G360">
        <f t="shared" si="84"/>
        <v>2.2320589475661103E-9</v>
      </c>
      <c r="H360">
        <f t="shared" si="84"/>
        <v>2.1881144568051719E-21</v>
      </c>
      <c r="I360">
        <f t="shared" si="84"/>
        <v>4.165010678212644E-36</v>
      </c>
      <c r="J360">
        <f t="shared" si="80"/>
        <v>0.14464875153790968</v>
      </c>
      <c r="K360">
        <f t="shared" si="80"/>
        <v>2.4062070699570657</v>
      </c>
      <c r="L360">
        <f t="shared" si="80"/>
        <v>3.1113720893049499</v>
      </c>
      <c r="M360">
        <f t="shared" si="80"/>
        <v>4.6247358870527146E-2</v>
      </c>
      <c r="N360">
        <f t="shared" si="88"/>
        <v>1.0253046989882597E-4</v>
      </c>
      <c r="O360">
        <f t="shared" si="88"/>
        <v>1.2291095121844304E-2</v>
      </c>
      <c r="P360">
        <f t="shared" si="88"/>
        <v>0.81110775972949656</v>
      </c>
      <c r="Q360">
        <f t="shared" si="88"/>
        <v>0.53420235101807834</v>
      </c>
      <c r="R360">
        <f t="shared" si="85"/>
        <v>7.0662503074429432</v>
      </c>
      <c r="S360">
        <f t="shared" si="82"/>
        <v>17.816858438918871</v>
      </c>
      <c r="T360">
        <f t="shared" si="86"/>
        <v>317.44044463247457</v>
      </c>
    </row>
    <row r="361" spans="1:20" x14ac:dyDescent="0.25">
      <c r="A361">
        <f t="shared" si="87"/>
        <v>957.44999999998413</v>
      </c>
      <c r="B361">
        <v>172</v>
      </c>
      <c r="C361">
        <f t="shared" si="78"/>
        <v>171.94631531404957</v>
      </c>
      <c r="D361">
        <f t="shared" si="79"/>
        <v>280.08991379389977</v>
      </c>
      <c r="E361">
        <f t="shared" si="83"/>
        <v>5.3684685950429412E-2</v>
      </c>
      <c r="F361">
        <f t="shared" si="84"/>
        <v>5.1556542750192187E-5</v>
      </c>
      <c r="G361">
        <f t="shared" si="84"/>
        <v>1.4778945768475831E-9</v>
      </c>
      <c r="H361">
        <f t="shared" si="84"/>
        <v>1.2196728401930934E-21</v>
      </c>
      <c r="I361">
        <f t="shared" si="84"/>
        <v>1.9665809003226137E-36</v>
      </c>
      <c r="J361">
        <f t="shared" si="80"/>
        <v>0.16912759086702139</v>
      </c>
      <c r="K361">
        <f t="shared" si="80"/>
        <v>2.650304983571969</v>
      </c>
      <c r="L361">
        <f t="shared" si="80"/>
        <v>3.0526946415456759</v>
      </c>
      <c r="M361">
        <f t="shared" si="80"/>
        <v>4.0587481698913012E-2</v>
      </c>
      <c r="N361">
        <f t="shared" si="88"/>
        <v>1.2922963149849783E-4</v>
      </c>
      <c r="O361">
        <f t="shared" si="88"/>
        <v>1.46013627445088E-2</v>
      </c>
      <c r="P361">
        <f t="shared" si="88"/>
        <v>0.85832136906805234</v>
      </c>
      <c r="Q361">
        <f t="shared" si="88"/>
        <v>0.50565105884233885</v>
      </c>
      <c r="R361">
        <f t="shared" si="85"/>
        <v>7.2914692759906234</v>
      </c>
      <c r="S361">
        <f t="shared" si="82"/>
        <v>-7.237784590040194</v>
      </c>
      <c r="T361">
        <f t="shared" si="86"/>
        <v>52.385525771823296</v>
      </c>
    </row>
    <row r="362" spans="1:20" x14ac:dyDescent="0.25">
      <c r="A362">
        <f t="shared" si="87"/>
        <v>957.49999999998408</v>
      </c>
      <c r="B362">
        <v>184</v>
      </c>
      <c r="C362">
        <f t="shared" si="78"/>
        <v>171.77573937446095</v>
      </c>
      <c r="D362">
        <f t="shared" si="79"/>
        <v>280.03991379389981</v>
      </c>
      <c r="E362">
        <f t="shared" si="83"/>
        <v>12.224260625539046</v>
      </c>
      <c r="F362">
        <f t="shared" si="84"/>
        <v>3.7157397877375391E-5</v>
      </c>
      <c r="G362">
        <f t="shared" si="84"/>
        <v>9.7531214820269832E-10</v>
      </c>
      <c r="H362">
        <f t="shared" si="84"/>
        <v>6.7760882444051948E-22</v>
      </c>
      <c r="I362">
        <f t="shared" si="84"/>
        <v>9.2548609337147098E-37</v>
      </c>
      <c r="J362">
        <f t="shared" si="80"/>
        <v>0.19730966288840956</v>
      </c>
      <c r="K362">
        <f t="shared" si="80"/>
        <v>2.9126803562618222</v>
      </c>
      <c r="L362">
        <f t="shared" si="80"/>
        <v>2.9884699700101218</v>
      </c>
      <c r="M362">
        <f t="shared" si="80"/>
        <v>3.554114334634053E-2</v>
      </c>
      <c r="N362">
        <f t="shared" si="88"/>
        <v>1.6251946464063493E-4</v>
      </c>
      <c r="O362">
        <f t="shared" si="88"/>
        <v>1.730733978183166E-2</v>
      </c>
      <c r="P362">
        <f t="shared" si="88"/>
        <v>0.90626542751668926</v>
      </c>
      <c r="Q362">
        <f t="shared" si="88"/>
        <v>0.47756244380607921</v>
      </c>
      <c r="R362">
        <f t="shared" si="85"/>
        <v>7.5353360214491234</v>
      </c>
      <c r="S362">
        <f t="shared" si="82"/>
        <v>4.6889246040899222</v>
      </c>
      <c r="T362">
        <f t="shared" si="86"/>
        <v>21.986013942839833</v>
      </c>
    </row>
    <row r="363" spans="1:20" x14ac:dyDescent="0.25">
      <c r="A363">
        <f t="shared" si="87"/>
        <v>957.54999999998404</v>
      </c>
      <c r="B363">
        <v>161</v>
      </c>
      <c r="C363">
        <f t="shared" si="78"/>
        <v>171.60516343487234</v>
      </c>
      <c r="D363">
        <f t="shared" si="79"/>
        <v>279.98991379389986</v>
      </c>
      <c r="E363">
        <f t="shared" si="83"/>
        <v>-10.605163434872338</v>
      </c>
      <c r="F363">
        <f t="shared" si="84"/>
        <v>2.6691266489795281E-5</v>
      </c>
      <c r="G363">
        <f t="shared" si="84"/>
        <v>6.4151408264523961E-10</v>
      </c>
      <c r="H363">
        <f t="shared" si="84"/>
        <v>3.7521235975497806E-22</v>
      </c>
      <c r="I363">
        <f t="shared" si="84"/>
        <v>4.3410057421495285E-37</v>
      </c>
      <c r="J363">
        <f t="shared" si="80"/>
        <v>0.22967639637918605</v>
      </c>
      <c r="K363">
        <f t="shared" si="80"/>
        <v>3.1939191580405302</v>
      </c>
      <c r="L363">
        <f t="shared" si="80"/>
        <v>2.9190971361053628</v>
      </c>
      <c r="M363">
        <f t="shared" si="80"/>
        <v>3.1053088621711872E-2</v>
      </c>
      <c r="N363">
        <f t="shared" si="88"/>
        <v>2.0393077941312061E-4</v>
      </c>
      <c r="O363">
        <f t="shared" si="88"/>
        <v>2.0469223520672302E-2</v>
      </c>
      <c r="P363">
        <f t="shared" si="88"/>
        <v>0.95476176657341327</v>
      </c>
      <c r="Q363">
        <f t="shared" si="88"/>
        <v>0.45003213880803694</v>
      </c>
      <c r="R363">
        <f t="shared" si="85"/>
        <v>7.7992395307363314</v>
      </c>
      <c r="S363">
        <f t="shared" si="82"/>
        <v>-18.404402965608668</v>
      </c>
      <c r="T363">
        <f t="shared" si="86"/>
        <v>338.72204852050515</v>
      </c>
    </row>
    <row r="364" spans="1:20" x14ac:dyDescent="0.25">
      <c r="A364">
        <f t="shared" si="87"/>
        <v>957.59999999998399</v>
      </c>
      <c r="B364">
        <v>154</v>
      </c>
      <c r="C364">
        <f t="shared" si="78"/>
        <v>171.43458749528327</v>
      </c>
      <c r="D364">
        <f t="shared" si="79"/>
        <v>279.9399137938999</v>
      </c>
      <c r="E364">
        <f t="shared" si="83"/>
        <v>-17.434587495283267</v>
      </c>
      <c r="F364">
        <f t="shared" si="84"/>
        <v>1.9109769669381251E-5</v>
      </c>
      <c r="G364">
        <f t="shared" si="84"/>
        <v>4.2056307363361467E-10</v>
      </c>
      <c r="H364">
        <f t="shared" si="84"/>
        <v>2.0707973536244255E-22</v>
      </c>
      <c r="I364">
        <f t="shared" si="84"/>
        <v>2.0294259341854258E-37</v>
      </c>
      <c r="J364">
        <f t="shared" si="80"/>
        <v>0.26675864042330211</v>
      </c>
      <c r="K364">
        <f t="shared" si="80"/>
        <v>3.4945328787726915</v>
      </c>
      <c r="L364">
        <f t="shared" si="80"/>
        <v>2.845000299836729</v>
      </c>
      <c r="M364">
        <f t="shared" si="80"/>
        <v>2.7071500587277718E-2</v>
      </c>
      <c r="N364">
        <f t="shared" si="88"/>
        <v>2.553255605753312E-4</v>
      </c>
      <c r="O364">
        <f t="shared" si="88"/>
        <v>2.4154971861862499E-2</v>
      </c>
      <c r="P364">
        <f t="shared" si="88"/>
        <v>1.0036187004979549</v>
      </c>
      <c r="Q364">
        <f t="shared" si="88"/>
        <v>0.42314675292690179</v>
      </c>
      <c r="R364">
        <f t="shared" si="85"/>
        <v>8.0845581806575275</v>
      </c>
      <c r="S364">
        <f t="shared" si="82"/>
        <v>-25.519145675940795</v>
      </c>
      <c r="T364">
        <f t="shared" si="86"/>
        <v>651.22679602988774</v>
      </c>
    </row>
    <row r="365" spans="1:20" x14ac:dyDescent="0.25">
      <c r="A365">
        <f t="shared" si="87"/>
        <v>957.64999999998395</v>
      </c>
      <c r="B365">
        <v>168</v>
      </c>
      <c r="C365">
        <f t="shared" si="78"/>
        <v>171.26401155569465</v>
      </c>
      <c r="D365">
        <f t="shared" si="79"/>
        <v>279.88991379389995</v>
      </c>
      <c r="E365">
        <f t="shared" si="83"/>
        <v>-3.2640115556946512</v>
      </c>
      <c r="F365">
        <f t="shared" si="84"/>
        <v>1.3636537348930981E-5</v>
      </c>
      <c r="G365">
        <f t="shared" si="84"/>
        <v>2.7480109828746043E-10</v>
      </c>
      <c r="H365">
        <f t="shared" si="84"/>
        <v>1.1390963213683675E-22</v>
      </c>
      <c r="I365">
        <f t="shared" si="84"/>
        <v>9.4562388707137333E-38</v>
      </c>
      <c r="J365">
        <f t="shared" si="80"/>
        <v>0.3091396736265834</v>
      </c>
      <c r="K365">
        <f t="shared" si="80"/>
        <v>3.8149465837330281</v>
      </c>
      <c r="L365">
        <f t="shared" si="80"/>
        <v>2.7666244143899701</v>
      </c>
      <c r="M365">
        <f t="shared" si="80"/>
        <v>2.3547997195872063E-2</v>
      </c>
      <c r="N365">
        <f t="shared" si="88"/>
        <v>3.1896272135881719E-4</v>
      </c>
      <c r="O365">
        <f t="shared" si="88"/>
        <v>2.8441062866811636E-2</v>
      </c>
      <c r="P365">
        <f t="shared" si="88"/>
        <v>1.0526320510572946</v>
      </c>
      <c r="Q365">
        <f t="shared" si="88"/>
        <v>0.39698364442363387</v>
      </c>
      <c r="R365">
        <f t="shared" si="85"/>
        <v>8.3926480268267021</v>
      </c>
      <c r="S365">
        <f t="shared" si="82"/>
        <v>-11.656659582521353</v>
      </c>
      <c r="T365">
        <f t="shared" si="86"/>
        <v>135.8777126227869</v>
      </c>
    </row>
    <row r="366" spans="1:20" x14ac:dyDescent="0.25">
      <c r="A366">
        <f t="shared" si="87"/>
        <v>957.6999999999839</v>
      </c>
      <c r="B366">
        <v>197</v>
      </c>
      <c r="C366">
        <f t="shared" si="78"/>
        <v>171.09343561610604</v>
      </c>
      <c r="D366">
        <f t="shared" si="79"/>
        <v>279.8399137939</v>
      </c>
      <c r="E366">
        <f t="shared" si="83"/>
        <v>25.906564383893965</v>
      </c>
      <c r="F366">
        <f t="shared" si="84"/>
        <v>9.6987361059769432E-6</v>
      </c>
      <c r="G366">
        <f t="shared" si="84"/>
        <v>1.7896502806409683E-10</v>
      </c>
      <c r="H366">
        <f t="shared" si="84"/>
        <v>6.2451903505246839E-23</v>
      </c>
      <c r="I366">
        <f t="shared" si="84"/>
        <v>4.3916330537379727E-38</v>
      </c>
      <c r="J366">
        <f t="shared" si="80"/>
        <v>0.35745807463505425</v>
      </c>
      <c r="K366">
        <f t="shared" si="80"/>
        <v>4.1554868355881105</v>
      </c>
      <c r="L366">
        <f t="shared" si="80"/>
        <v>2.6844307972959252</v>
      </c>
      <c r="M366">
        <f t="shared" si="80"/>
        <v>2.0437592715107065E-2</v>
      </c>
      <c r="N366">
        <f t="shared" si="88"/>
        <v>3.9757556144002978E-4</v>
      </c>
      <c r="O366">
        <f t="shared" si="88"/>
        <v>3.3413289048173735E-2</v>
      </c>
      <c r="P366">
        <f t="shared" si="88"/>
        <v>1.1015863680860245</v>
      </c>
      <c r="Q366">
        <f t="shared" si="88"/>
        <v>0.37161080667575924</v>
      </c>
      <c r="R366">
        <f t="shared" si="85"/>
        <v>8.7248310385206658</v>
      </c>
      <c r="S366">
        <f t="shared" si="82"/>
        <v>17.181733345373299</v>
      </c>
      <c r="T366">
        <f t="shared" si="86"/>
        <v>295.21196075151272</v>
      </c>
    </row>
    <row r="367" spans="1:20" x14ac:dyDescent="0.25">
      <c r="A367">
        <f t="shared" si="87"/>
        <v>957.74999999998386</v>
      </c>
      <c r="B367">
        <v>154</v>
      </c>
      <c r="C367">
        <f t="shared" si="78"/>
        <v>170.92285967651742</v>
      </c>
      <c r="D367">
        <f t="shared" si="79"/>
        <v>279.78991379390004</v>
      </c>
      <c r="E367">
        <f t="shared" si="83"/>
        <v>-16.922859676517419</v>
      </c>
      <c r="F367">
        <f t="shared" si="84"/>
        <v>6.8752510612153813E-6</v>
      </c>
      <c r="G367">
        <f t="shared" si="84"/>
        <v>1.1616632870949998E-10</v>
      </c>
      <c r="H367">
        <f t="shared" si="84"/>
        <v>3.4126621311936152E-23</v>
      </c>
      <c r="I367">
        <f t="shared" si="84"/>
        <v>2.0328064905295291E-38</v>
      </c>
      <c r="J367">
        <f t="shared" si="80"/>
        <v>0.41241039037329064</v>
      </c>
      <c r="K367">
        <f t="shared" si="80"/>
        <v>4.5163696384703469</v>
      </c>
      <c r="L367">
        <f t="shared" si="80"/>
        <v>2.5988926395132759</v>
      </c>
      <c r="M367">
        <f t="shared" si="80"/>
        <v>1.7698628928703511E-2</v>
      </c>
      <c r="N367">
        <f t="shared" si="88"/>
        <v>4.9446271907559246E-4</v>
      </c>
      <c r="O367">
        <f t="shared" si="88"/>
        <v>3.9167581154888435E-2</v>
      </c>
      <c r="P367">
        <f t="shared" si="88"/>
        <v>1.1502563392103842</v>
      </c>
      <c r="Q367">
        <f t="shared" si="88"/>
        <v>0.34708686177691261</v>
      </c>
      <c r="R367">
        <f t="shared" si="85"/>
        <v>9.0823834175141034</v>
      </c>
      <c r="S367">
        <f t="shared" si="82"/>
        <v>-26.00524309403152</v>
      </c>
      <c r="T367">
        <f t="shared" si="86"/>
        <v>676.27266837967409</v>
      </c>
    </row>
    <row r="368" spans="1:20" x14ac:dyDescent="0.25">
      <c r="A368">
        <f t="shared" si="87"/>
        <v>957.79999999998381</v>
      </c>
      <c r="B368">
        <v>180</v>
      </c>
      <c r="C368">
        <f t="shared" si="78"/>
        <v>170.7522837369288</v>
      </c>
      <c r="D368">
        <f t="shared" si="79"/>
        <v>279.73991379390009</v>
      </c>
      <c r="E368">
        <f t="shared" si="83"/>
        <v>9.2477162630711973</v>
      </c>
      <c r="F368">
        <f t="shared" si="84"/>
        <v>4.8576292331301029E-6</v>
      </c>
      <c r="G368">
        <f t="shared" si="84"/>
        <v>7.5154456470462729E-11</v>
      </c>
      <c r="H368">
        <f t="shared" si="84"/>
        <v>1.858674279825305E-23</v>
      </c>
      <c r="I368">
        <f t="shared" si="84"/>
        <v>9.3783927205973273E-39</v>
      </c>
      <c r="J368">
        <f t="shared" si="80"/>
        <v>0.47475353163534695</v>
      </c>
      <c r="K368">
        <f t="shared" si="80"/>
        <v>4.8976885738983889</v>
      </c>
      <c r="L368">
        <f t="shared" si="80"/>
        <v>2.5104905130946706</v>
      </c>
      <c r="M368">
        <f t="shared" si="80"/>
        <v>1.529268089948457E-2</v>
      </c>
      <c r="N368">
        <f t="shared" si="88"/>
        <v>6.1359462062901971E-4</v>
      </c>
      <c r="O368">
        <f t="shared" si="88"/>
        <v>4.5810854767188137E-2</v>
      </c>
      <c r="P368">
        <f t="shared" si="88"/>
        <v>1.1984083787431585</v>
      </c>
      <c r="Q368">
        <f t="shared" si="88"/>
        <v>0.3234611552344116</v>
      </c>
      <c r="R368">
        <f t="shared" si="85"/>
        <v>9.4665241405976666</v>
      </c>
      <c r="S368">
        <f t="shared" si="82"/>
        <v>-0.21880787752646924</v>
      </c>
      <c r="T368">
        <f t="shared" si="86"/>
        <v>4.7876887267638363E-2</v>
      </c>
    </row>
    <row r="369" spans="1:20" x14ac:dyDescent="0.25">
      <c r="A369">
        <f t="shared" si="87"/>
        <v>957.84999999998377</v>
      </c>
      <c r="B369">
        <v>170</v>
      </c>
      <c r="C369">
        <f t="shared" si="78"/>
        <v>170.58170779733973</v>
      </c>
      <c r="D369">
        <f t="shared" si="79"/>
        <v>279.68991379390013</v>
      </c>
      <c r="E369">
        <f t="shared" si="83"/>
        <v>-0.58170779733973177</v>
      </c>
      <c r="F369">
        <f t="shared" si="84"/>
        <v>3.420759547625042E-6</v>
      </c>
      <c r="G369">
        <f t="shared" si="84"/>
        <v>4.8460913329503626E-11</v>
      </c>
      <c r="H369">
        <f t="shared" si="84"/>
        <v>1.0089639930517503E-23</v>
      </c>
      <c r="I369">
        <f t="shared" si="84"/>
        <v>4.3124410726264073E-39</v>
      </c>
      <c r="J369">
        <f t="shared" si="80"/>
        <v>0.54530681914512447</v>
      </c>
      <c r="K369">
        <f t="shared" si="80"/>
        <v>5.2994033105251344</v>
      </c>
      <c r="L369">
        <f t="shared" si="80"/>
        <v>2.4197079363886322</v>
      </c>
      <c r="M369">
        <f t="shared" si="80"/>
        <v>1.3184441820424237E-2</v>
      </c>
      <c r="N369">
        <f t="shared" si="88"/>
        <v>7.597376572290891E-4</v>
      </c>
      <c r="O369">
        <f t="shared" si="88"/>
        <v>5.3461871457046936E-2</v>
      </c>
      <c r="P369">
        <f t="shared" si="88"/>
        <v>1.2458023824335942</v>
      </c>
      <c r="Q369">
        <f t="shared" si="88"/>
        <v>0.30077394409028624</v>
      </c>
      <c r="R369">
        <f t="shared" si="85"/>
        <v>9.878403864325481</v>
      </c>
      <c r="S369">
        <f t="shared" si="82"/>
        <v>-10.460111661665213</v>
      </c>
      <c r="T369">
        <f t="shared" si="86"/>
        <v>109.41393597450458</v>
      </c>
    </row>
    <row r="370" spans="1:20" x14ac:dyDescent="0.25">
      <c r="A370">
        <f t="shared" si="87"/>
        <v>957.89999999998372</v>
      </c>
      <c r="B370">
        <v>155</v>
      </c>
      <c r="C370">
        <f t="shared" si="78"/>
        <v>170.41113185775112</v>
      </c>
      <c r="D370">
        <f t="shared" si="79"/>
        <v>279.63991379390018</v>
      </c>
      <c r="E370">
        <f t="shared" si="83"/>
        <v>-15.411131857751116</v>
      </c>
      <c r="F370">
        <f t="shared" si="84"/>
        <v>2.4009499934439543E-6</v>
      </c>
      <c r="G370">
        <f t="shared" si="84"/>
        <v>3.1145179212465967E-11</v>
      </c>
      <c r="H370">
        <f t="shared" si="84"/>
        <v>5.45896649812575E-24</v>
      </c>
      <c r="I370">
        <f t="shared" si="84"/>
        <v>1.9764248929149991E-39</v>
      </c>
      <c r="J370">
        <f t="shared" si="80"/>
        <v>0.62495359713801524</v>
      </c>
      <c r="K370">
        <f t="shared" si="80"/>
        <v>5.7213286796417258</v>
      </c>
      <c r="L370">
        <f t="shared" si="80"/>
        <v>2.3270270530375194</v>
      </c>
      <c r="M370">
        <f t="shared" si="80"/>
        <v>1.1341591181193808E-2</v>
      </c>
      <c r="N370">
        <f t="shared" si="88"/>
        <v>9.3859855631159403E-4</v>
      </c>
      <c r="O370">
        <f t="shared" si="88"/>
        <v>6.2252104595764989E-2</v>
      </c>
      <c r="P370">
        <f t="shared" si="88"/>
        <v>1.2921936315207034</v>
      </c>
      <c r="Q370">
        <f t="shared" si="88"/>
        <v>0.27905666988624056</v>
      </c>
      <c r="R370">
        <f t="shared" si="85"/>
        <v>10.319094326538616</v>
      </c>
      <c r="S370">
        <f t="shared" si="82"/>
        <v>-25.730226184289734</v>
      </c>
      <c r="T370">
        <f t="shared" si="86"/>
        <v>662.04453949470906</v>
      </c>
    </row>
    <row r="371" spans="1:20" x14ac:dyDescent="0.25">
      <c r="A371">
        <f t="shared" si="87"/>
        <v>957.94999999998367</v>
      </c>
      <c r="B371">
        <v>184</v>
      </c>
      <c r="C371">
        <f t="shared" si="78"/>
        <v>170.2405559181625</v>
      </c>
      <c r="D371">
        <f t="shared" si="79"/>
        <v>279.58991379390022</v>
      </c>
      <c r="E371">
        <f t="shared" si="83"/>
        <v>13.759444081837501</v>
      </c>
      <c r="F371">
        <f t="shared" si="84"/>
        <v>1.6796007671793975E-6</v>
      </c>
      <c r="G371">
        <f t="shared" si="84"/>
        <v>1.995043897871128E-11</v>
      </c>
      <c r="H371">
        <f t="shared" si="84"/>
        <v>2.9437950647863494E-24</v>
      </c>
      <c r="I371">
        <f t="shared" si="84"/>
        <v>9.028172307865086E-40</v>
      </c>
      <c r="J371">
        <f t="shared" si="80"/>
        <v>0.71464232610114842</v>
      </c>
      <c r="K371">
        <f t="shared" si="80"/>
        <v>6.1631245156261807</v>
      </c>
      <c r="L371">
        <f t="shared" si="80"/>
        <v>2.2329244774434929</v>
      </c>
      <c r="M371">
        <f t="shared" si="80"/>
        <v>9.7346501488683301E-3</v>
      </c>
      <c r="N371">
        <f t="shared" si="88"/>
        <v>1.1569916628143648E-3</v>
      </c>
      <c r="O371">
        <f t="shared" si="88"/>
        <v>7.2326598119448901E-2</v>
      </c>
      <c r="P371">
        <f t="shared" si="88"/>
        <v>1.3373348264598564</v>
      </c>
      <c r="Q371">
        <f t="shared" si="88"/>
        <v>0.25833230719479949</v>
      </c>
      <c r="R371">
        <f t="shared" si="85"/>
        <v>10.789578372377328</v>
      </c>
      <c r="S371">
        <f t="shared" si="82"/>
        <v>2.9698657094601728</v>
      </c>
      <c r="T371">
        <f t="shared" si="86"/>
        <v>8.8201023322273748</v>
      </c>
    </row>
    <row r="372" spans="1:20" x14ac:dyDescent="0.25">
      <c r="A372">
        <f t="shared" si="87"/>
        <v>957.99999999998363</v>
      </c>
      <c r="B372">
        <v>152</v>
      </c>
      <c r="C372">
        <f t="shared" si="78"/>
        <v>170.06997997857388</v>
      </c>
      <c r="D372">
        <f t="shared" si="79"/>
        <v>279.53991379390027</v>
      </c>
      <c r="E372">
        <f t="shared" si="83"/>
        <v>-18.069979978573883</v>
      </c>
      <c r="F372">
        <f t="shared" si="84"/>
        <v>1.1710930309991614E-6</v>
      </c>
      <c r="G372">
        <f t="shared" si="84"/>
        <v>1.2737273101197635E-11</v>
      </c>
      <c r="H372">
        <f t="shared" si="84"/>
        <v>1.5822208359601834E-24</v>
      </c>
      <c r="I372">
        <f t="shared" si="84"/>
        <v>4.1103778439940751E-40</v>
      </c>
      <c r="J372">
        <f t="shared" si="80"/>
        <v>0.81538706176057496</v>
      </c>
      <c r="K372">
        <f t="shared" si="80"/>
        <v>6.6242864647176871</v>
      </c>
      <c r="L372">
        <f t="shared" si="80"/>
        <v>2.1378673549897269</v>
      </c>
      <c r="M372">
        <f t="shared" si="80"/>
        <v>8.3368277129666924E-3</v>
      </c>
      <c r="N372">
        <f t="shared" ref="N372:Q391" si="89">N$5*EXP(-(($D372-N$6)^2)/(2*N$7^2))</f>
        <v>1.4230320974971721E-3</v>
      </c>
      <c r="O372">
        <f t="shared" si="89"/>
        <v>8.3844804716746213E-2</v>
      </c>
      <c r="P372">
        <f t="shared" si="89"/>
        <v>1.3809782278407436</v>
      </c>
      <c r="Q372">
        <f t="shared" si="89"/>
        <v>0.23861577794703109</v>
      </c>
      <c r="R372">
        <f t="shared" si="85"/>
        <v>11.290740722888742</v>
      </c>
      <c r="S372">
        <f t="shared" si="82"/>
        <v>-29.360720701462625</v>
      </c>
      <c r="T372">
        <f t="shared" si="86"/>
        <v>862.05192010929602</v>
      </c>
    </row>
    <row r="373" spans="1:20" x14ac:dyDescent="0.25">
      <c r="A373">
        <f t="shared" si="87"/>
        <v>958.04999999998358</v>
      </c>
      <c r="B373">
        <v>167</v>
      </c>
      <c r="C373">
        <f t="shared" si="78"/>
        <v>169.89940403898481</v>
      </c>
      <c r="D373">
        <f t="shared" si="79"/>
        <v>279.48991379390031</v>
      </c>
      <c r="E373">
        <f t="shared" si="83"/>
        <v>-2.8994040389848124</v>
      </c>
      <c r="F373">
        <f t="shared" si="84"/>
        <v>8.1384014979152846E-7</v>
      </c>
      <c r="G373">
        <f t="shared" si="84"/>
        <v>8.1051834290993043E-12</v>
      </c>
      <c r="H373">
        <f t="shared" si="84"/>
        <v>8.47596214603671E-25</v>
      </c>
      <c r="I373">
        <f t="shared" si="84"/>
        <v>1.8652026994613002E-40</v>
      </c>
      <c r="J373">
        <f t="shared" si="80"/>
        <v>0.92826722394714634</v>
      </c>
      <c r="K373">
        <f t="shared" si="80"/>
        <v>7.1041379662804616</v>
      </c>
      <c r="L373">
        <f t="shared" si="80"/>
        <v>2.0423096802368481</v>
      </c>
      <c r="M373">
        <f t="shared" si="80"/>
        <v>7.1238607859611903E-3</v>
      </c>
      <c r="N373">
        <f t="shared" si="89"/>
        <v>1.7463580139810788E-3</v>
      </c>
      <c r="O373">
        <f t="shared" si="89"/>
        <v>9.6981388008478359E-2</v>
      </c>
      <c r="P373">
        <f t="shared" si="89"/>
        <v>1.4228778794569747</v>
      </c>
      <c r="Q373">
        <f t="shared" si="89"/>
        <v>0.21991442149695081</v>
      </c>
      <c r="R373">
        <f t="shared" si="85"/>
        <v>11.823359592075057</v>
      </c>
      <c r="S373">
        <f t="shared" si="82"/>
        <v>-14.72276363105987</v>
      </c>
      <c r="T373">
        <f t="shared" si="86"/>
        <v>216.7597689360592</v>
      </c>
    </row>
    <row r="374" spans="1:20" x14ac:dyDescent="0.25">
      <c r="A374">
        <f t="shared" si="87"/>
        <v>958.09999999998354</v>
      </c>
      <c r="B374">
        <v>184</v>
      </c>
      <c r="C374">
        <f t="shared" si="78"/>
        <v>169.7288280993962</v>
      </c>
      <c r="D374">
        <f t="shared" si="79"/>
        <v>279.43991379390036</v>
      </c>
      <c r="E374">
        <f t="shared" si="83"/>
        <v>14.271171900603804</v>
      </c>
      <c r="F374">
        <f t="shared" si="84"/>
        <v>5.6370152394537434E-7</v>
      </c>
      <c r="G374">
        <f t="shared" si="84"/>
        <v>5.1405740278544675E-12</v>
      </c>
      <c r="H374">
        <f t="shared" si="84"/>
        <v>4.5255701397529991E-25</v>
      </c>
      <c r="I374">
        <f t="shared" si="84"/>
        <v>8.4359249485430589E-41</v>
      </c>
      <c r="J374">
        <f t="shared" si="80"/>
        <v>1.054426556843159</v>
      </c>
      <c r="K374">
        <f t="shared" si="80"/>
        <v>7.601823607802805</v>
      </c>
      <c r="L374">
        <f t="shared" si="80"/>
        <v>1.9466889106893295</v>
      </c>
      <c r="M374">
        <f t="shared" si="80"/>
        <v>6.0738510889202521E-3</v>
      </c>
      <c r="N374">
        <f t="shared" si="89"/>
        <v>2.1383854263351499E-3</v>
      </c>
      <c r="O374">
        <f t="shared" si="89"/>
        <v>0.11192697137864913</v>
      </c>
      <c r="P374">
        <f t="shared" si="89"/>
        <v>1.462791886286948</v>
      </c>
      <c r="Q374">
        <f t="shared" si="89"/>
        <v>0.20222851026527666</v>
      </c>
      <c r="R374">
        <f t="shared" si="85"/>
        <v>12.388099243488087</v>
      </c>
      <c r="S374">
        <f t="shared" si="82"/>
        <v>1.8830726571157168</v>
      </c>
      <c r="T374">
        <f t="shared" si="86"/>
        <v>3.5459626319768458</v>
      </c>
    </row>
    <row r="375" spans="1:20" x14ac:dyDescent="0.25">
      <c r="A375">
        <f t="shared" si="87"/>
        <v>958.14999999998349</v>
      </c>
      <c r="B375">
        <v>170</v>
      </c>
      <c r="C375">
        <f t="shared" si="78"/>
        <v>169.55825215980758</v>
      </c>
      <c r="D375">
        <f t="shared" si="79"/>
        <v>279.3899137939004</v>
      </c>
      <c r="E375">
        <f t="shared" si="83"/>
        <v>0.44174784019241997</v>
      </c>
      <c r="F375">
        <f t="shared" si="84"/>
        <v>3.8915417048245896E-7</v>
      </c>
      <c r="G375">
        <f t="shared" si="84"/>
        <v>3.2495466059913173E-12</v>
      </c>
      <c r="H375">
        <f t="shared" si="84"/>
        <v>2.4083520651265521E-25</v>
      </c>
      <c r="I375">
        <f t="shared" si="84"/>
        <v>3.8027849104291056E-41</v>
      </c>
      <c r="J375">
        <f t="shared" si="80"/>
        <v>1.1950711815464319</v>
      </c>
      <c r="K375">
        <f t="shared" si="80"/>
        <v>8.1163040480286721</v>
      </c>
      <c r="L375">
        <f t="shared" si="80"/>
        <v>1.8514229076752202</v>
      </c>
      <c r="M375">
        <f t="shared" si="80"/>
        <v>5.1671012950743854E-3</v>
      </c>
      <c r="N375">
        <f t="shared" si="89"/>
        <v>2.6125993189198191E-3</v>
      </c>
      <c r="O375">
        <f t="shared" si="89"/>
        <v>0.12888881422927578</v>
      </c>
      <c r="P375">
        <f t="shared" si="89"/>
        <v>1.5004847183597696</v>
      </c>
      <c r="Q375">
        <f t="shared" si="89"/>
        <v>0.18555180088837819</v>
      </c>
      <c r="R375">
        <f t="shared" si="85"/>
        <v>12.985503560499161</v>
      </c>
      <c r="S375">
        <f t="shared" si="82"/>
        <v>-12.543755720306741</v>
      </c>
      <c r="T375">
        <f t="shared" si="86"/>
        <v>157.34580757072808</v>
      </c>
    </row>
    <row r="376" spans="1:20" x14ac:dyDescent="0.25">
      <c r="A376">
        <f t="shared" si="87"/>
        <v>958.19999999998345</v>
      </c>
      <c r="B376">
        <v>178</v>
      </c>
      <c r="C376">
        <f t="shared" si="78"/>
        <v>169.38767622021896</v>
      </c>
      <c r="D376">
        <f t="shared" si="79"/>
        <v>279.33991379390045</v>
      </c>
      <c r="E376">
        <f t="shared" si="83"/>
        <v>8.6123237797810361</v>
      </c>
      <c r="F376">
        <f t="shared" si="84"/>
        <v>2.6776669106590275E-7</v>
      </c>
      <c r="G376">
        <f t="shared" si="84"/>
        <v>2.0473698581973174E-12</v>
      </c>
      <c r="H376">
        <f t="shared" si="84"/>
        <v>1.2774062350103342E-25</v>
      </c>
      <c r="I376">
        <f t="shared" si="84"/>
        <v>1.7085716629333587E-41</v>
      </c>
      <c r="J376">
        <f t="shared" si="80"/>
        <v>1.3514666431213687</v>
      </c>
      <c r="K376">
        <f t="shared" si="80"/>
        <v>8.6463526916838251</v>
      </c>
      <c r="L376">
        <f t="shared" si="80"/>
        <v>1.7569072295410086</v>
      </c>
      <c r="M376">
        <f t="shared" si="80"/>
        <v>4.3859525577632803E-3</v>
      </c>
      <c r="N376">
        <f t="shared" si="89"/>
        <v>3.1848849720178089E-3</v>
      </c>
      <c r="O376">
        <f t="shared" si="89"/>
        <v>0.14809139461190324</v>
      </c>
      <c r="P376">
        <f t="shared" si="89"/>
        <v>1.5357295101591077</v>
      </c>
      <c r="Q376">
        <f t="shared" si="89"/>
        <v>0.16987211104687563</v>
      </c>
      <c r="R376">
        <f t="shared" si="85"/>
        <v>13.615990685462609</v>
      </c>
      <c r="S376">
        <f t="shared" si="82"/>
        <v>-5.0036669056815732</v>
      </c>
      <c r="T376">
        <f t="shared" si="86"/>
        <v>25.036682503013012</v>
      </c>
    </row>
    <row r="377" spans="1:20" x14ac:dyDescent="0.25">
      <c r="A377">
        <f t="shared" si="87"/>
        <v>958.2499999999834</v>
      </c>
      <c r="B377">
        <v>176</v>
      </c>
      <c r="C377">
        <f t="shared" si="78"/>
        <v>169.21710028062989</v>
      </c>
      <c r="D377">
        <f t="shared" si="79"/>
        <v>279.2899137939005</v>
      </c>
      <c r="E377">
        <f t="shared" si="83"/>
        <v>6.7828997193701071</v>
      </c>
      <c r="F377">
        <f t="shared" si="84"/>
        <v>1.8363429720714088E-7</v>
      </c>
      <c r="G377">
        <f t="shared" si="84"/>
        <v>1.2856780309514208E-12</v>
      </c>
      <c r="H377">
        <f t="shared" si="84"/>
        <v>6.7530578679142033E-26</v>
      </c>
      <c r="I377">
        <f t="shared" si="84"/>
        <v>7.6511553338759219E-42</v>
      </c>
      <c r="J377">
        <f t="shared" si="80"/>
        <v>1.5249338575623876</v>
      </c>
      <c r="K377">
        <f t="shared" si="80"/>
        <v>9.1905542841622854</v>
      </c>
      <c r="L377">
        <f t="shared" si="80"/>
        <v>1.6635127958679281</v>
      </c>
      <c r="M377">
        <f t="shared" si="80"/>
        <v>3.7146252183067538E-3</v>
      </c>
      <c r="N377">
        <f t="shared" si="89"/>
        <v>3.8739036315123859E-3</v>
      </c>
      <c r="O377">
        <f t="shared" si="89"/>
        <v>0.16977687548622128</v>
      </c>
      <c r="P377">
        <f t="shared" si="89"/>
        <v>1.5683103244033056</v>
      </c>
      <c r="Q377">
        <f t="shared" si="89"/>
        <v>0.15517191254486087</v>
      </c>
      <c r="R377">
        <f t="shared" si="85"/>
        <v>14.279848762512392</v>
      </c>
      <c r="S377">
        <f t="shared" si="82"/>
        <v>-7.4969490431422852</v>
      </c>
      <c r="T377">
        <f t="shared" si="86"/>
        <v>56.204244955472028</v>
      </c>
    </row>
    <row r="378" spans="1:20" x14ac:dyDescent="0.25">
      <c r="A378">
        <f t="shared" si="87"/>
        <v>958.29999999998336</v>
      </c>
      <c r="B378">
        <v>200</v>
      </c>
      <c r="C378">
        <f t="shared" si="78"/>
        <v>169.04652434104128</v>
      </c>
      <c r="D378">
        <f t="shared" si="79"/>
        <v>279.23991379390054</v>
      </c>
      <c r="E378">
        <f t="shared" si="83"/>
        <v>30.953475658958723</v>
      </c>
      <c r="F378">
        <f t="shared" si="84"/>
        <v>1.2552014297113597E-7</v>
      </c>
      <c r="G378">
        <f t="shared" si="84"/>
        <v>8.0469355564971831E-13</v>
      </c>
      <c r="H378">
        <f t="shared" si="84"/>
        <v>3.5582322661407674E-26</v>
      </c>
      <c r="I378">
        <f t="shared" si="84"/>
        <v>3.4149411326560505E-42</v>
      </c>
      <c r="J378">
        <f t="shared" si="80"/>
        <v>1.7168438695814898</v>
      </c>
      <c r="K378">
        <f t="shared" si="80"/>
        <v>9.7473055752971121</v>
      </c>
      <c r="L378">
        <f t="shared" si="80"/>
        <v>1.5715839349002489</v>
      </c>
      <c r="M378">
        <f t="shared" si="80"/>
        <v>3.1390641776946277E-3</v>
      </c>
      <c r="N378">
        <f t="shared" si="89"/>
        <v>4.7015168080952871E-3</v>
      </c>
      <c r="O378">
        <f t="shared" si="89"/>
        <v>0.19420543032562124</v>
      </c>
      <c r="P378">
        <f t="shared" si="89"/>
        <v>1.5980243487631172</v>
      </c>
      <c r="Q378">
        <f t="shared" si="89"/>
        <v>0.14142893173580726</v>
      </c>
      <c r="R378">
        <f t="shared" si="85"/>
        <v>14.977232797110133</v>
      </c>
      <c r="S378">
        <f t="shared" si="82"/>
        <v>15.97624286184859</v>
      </c>
      <c r="T378">
        <f t="shared" si="86"/>
        <v>255.24033598076801</v>
      </c>
    </row>
    <row r="379" spans="1:20" x14ac:dyDescent="0.25">
      <c r="A379">
        <f t="shared" si="87"/>
        <v>958.34999999998331</v>
      </c>
      <c r="B379">
        <v>173</v>
      </c>
      <c r="C379">
        <f t="shared" si="78"/>
        <v>168.87594840145266</v>
      </c>
      <c r="D379">
        <f t="shared" si="79"/>
        <v>279.18991379390059</v>
      </c>
      <c r="E379">
        <f t="shared" si="83"/>
        <v>4.1240515985473394</v>
      </c>
      <c r="F379">
        <f t="shared" si="84"/>
        <v>8.551364842406919E-8</v>
      </c>
      <c r="G379">
        <f t="shared" si="84"/>
        <v>5.0198553896378396E-13</v>
      </c>
      <c r="H379">
        <f t="shared" si="84"/>
        <v>1.8686608999877711E-26</v>
      </c>
      <c r="I379">
        <f t="shared" si="84"/>
        <v>1.5191540186073967E-42</v>
      </c>
      <c r="J379">
        <f t="shared" si="80"/>
        <v>1.9286113400319171</v>
      </c>
      <c r="K379">
        <f t="shared" si="80"/>
        <v>10.314818178064156</v>
      </c>
      <c r="L379">
        <f t="shared" si="80"/>
        <v>1.4814368199678551</v>
      </c>
      <c r="M379">
        <f t="shared" si="80"/>
        <v>2.6467901265007153E-3</v>
      </c>
      <c r="N379">
        <f t="shared" si="89"/>
        <v>5.6932635993757041E-3</v>
      </c>
      <c r="O379">
        <f t="shared" si="89"/>
        <v>0.22165540248981777</v>
      </c>
      <c r="P379">
        <f t="shared" si="89"/>
        <v>1.6246839943590632</v>
      </c>
      <c r="Q379">
        <f t="shared" si="89"/>
        <v>0.12861674902442177</v>
      </c>
      <c r="R379">
        <f t="shared" si="85"/>
        <v>15.708162623177261</v>
      </c>
      <c r="S379">
        <f t="shared" si="82"/>
        <v>-11.584111024629921</v>
      </c>
      <c r="T379">
        <f t="shared" si="86"/>
        <v>134.19162823095249</v>
      </c>
    </row>
    <row r="380" spans="1:20" x14ac:dyDescent="0.25">
      <c r="A380">
        <f t="shared" si="87"/>
        <v>958.39999999998327</v>
      </c>
      <c r="B380">
        <v>173</v>
      </c>
      <c r="C380">
        <f t="shared" si="78"/>
        <v>168.70537246186404</v>
      </c>
      <c r="D380">
        <f t="shared" si="79"/>
        <v>279.13991379390063</v>
      </c>
      <c r="E380">
        <f t="shared" si="83"/>
        <v>4.2946275381359555</v>
      </c>
      <c r="F380">
        <f t="shared" si="84"/>
        <v>5.8065721829127954E-8</v>
      </c>
      <c r="G380">
        <f t="shared" si="84"/>
        <v>3.1211473475758373E-13</v>
      </c>
      <c r="H380">
        <f t="shared" si="84"/>
        <v>9.7811312369956444E-27</v>
      </c>
      <c r="I380">
        <f t="shared" si="84"/>
        <v>6.7357005992952541E-43</v>
      </c>
      <c r="J380">
        <f t="shared" si="80"/>
        <v>2.1616866922443561</v>
      </c>
      <c r="K380">
        <f t="shared" si="80"/>
        <v>10.891123720970381</v>
      </c>
      <c r="L380">
        <f t="shared" si="80"/>
        <v>1.3933582945039</v>
      </c>
      <c r="M380">
        <f t="shared" si="80"/>
        <v>2.2267575620988993E-3</v>
      </c>
      <c r="N380">
        <f t="shared" si="89"/>
        <v>6.8788954735826951E-3</v>
      </c>
      <c r="O380">
        <f t="shared" si="89"/>
        <v>0.2524232717782639</v>
      </c>
      <c r="P380">
        <f t="shared" si="89"/>
        <v>1.6481188657267329</v>
      </c>
      <c r="Q380">
        <f t="shared" si="89"/>
        <v>0.11670538989385749</v>
      </c>
      <c r="R380">
        <f t="shared" si="85"/>
        <v>16.472521946219207</v>
      </c>
      <c r="S380">
        <f t="shared" si="82"/>
        <v>-12.177894408083251</v>
      </c>
      <c r="T380">
        <f t="shared" si="86"/>
        <v>148.3011122144253</v>
      </c>
    </row>
    <row r="381" spans="1:20" x14ac:dyDescent="0.25">
      <c r="A381">
        <f t="shared" si="87"/>
        <v>958.44999999998322</v>
      </c>
      <c r="B381">
        <v>150</v>
      </c>
      <c r="C381">
        <f t="shared" si="78"/>
        <v>168.53479652227543</v>
      </c>
      <c r="D381">
        <f t="shared" si="79"/>
        <v>279.08991379390068</v>
      </c>
      <c r="E381">
        <f t="shared" si="83"/>
        <v>-18.534796522275428</v>
      </c>
      <c r="F381">
        <f t="shared" si="84"/>
        <v>3.9297652246992412E-8</v>
      </c>
      <c r="G381">
        <f t="shared" si="84"/>
        <v>1.9341926125303035E-13</v>
      </c>
      <c r="H381">
        <f t="shared" si="84"/>
        <v>5.1028177345557336E-27</v>
      </c>
      <c r="I381">
        <f t="shared" si="84"/>
        <v>2.9766387083594999E-43</v>
      </c>
      <c r="J381">
        <f t="shared" si="80"/>
        <v>2.4175468596908991</v>
      </c>
      <c r="K381">
        <f t="shared" si="80"/>
        <v>11.474081362272361</v>
      </c>
      <c r="L381">
        <f t="shared" si="80"/>
        <v>1.3076050794118603</v>
      </c>
      <c r="M381">
        <f t="shared" si="80"/>
        <v>1.8692202823045799E-3</v>
      </c>
      <c r="N381">
        <f t="shared" si="89"/>
        <v>8.2929729217133784E-3</v>
      </c>
      <c r="O381">
        <f t="shared" si="89"/>
        <v>0.2868234009298003</v>
      </c>
      <c r="P381">
        <f t="shared" si="89"/>
        <v>1.6681775733458724</v>
      </c>
      <c r="Q381">
        <f t="shared" si="89"/>
        <v>0.10566190069368374</v>
      </c>
      <c r="R381">
        <f t="shared" si="85"/>
        <v>17.270058408846342</v>
      </c>
      <c r="S381">
        <f t="shared" si="82"/>
        <v>-35.804854931121767</v>
      </c>
      <c r="T381">
        <f t="shared" si="86"/>
        <v>1281.9876366386748</v>
      </c>
    </row>
    <row r="382" spans="1:20" x14ac:dyDescent="0.25">
      <c r="A382">
        <f t="shared" si="87"/>
        <v>958.49999999998317</v>
      </c>
      <c r="B382">
        <v>177</v>
      </c>
      <c r="C382">
        <f t="shared" si="78"/>
        <v>168.36422058268636</v>
      </c>
      <c r="D382">
        <f t="shared" si="79"/>
        <v>279.03991379390072</v>
      </c>
      <c r="E382">
        <f t="shared" si="83"/>
        <v>8.6357794173136426</v>
      </c>
      <c r="F382">
        <f t="shared" si="84"/>
        <v>2.6507926867123908E-8</v>
      </c>
      <c r="G382">
        <f t="shared" si="84"/>
        <v>1.1946688806400045E-13</v>
      </c>
      <c r="H382">
        <f t="shared" si="84"/>
        <v>2.6533430843475459E-27</v>
      </c>
      <c r="I382">
        <f t="shared" si="84"/>
        <v>1.3110880473244154E-43</v>
      </c>
      <c r="J382">
        <f t="shared" si="80"/>
        <v>2.6976845932658189</v>
      </c>
      <c r="K382">
        <f t="shared" si="80"/>
        <v>12.061387700468551</v>
      </c>
      <c r="L382">
        <f t="shared" si="80"/>
        <v>1.2244033511201264</v>
      </c>
      <c r="M382">
        <f t="shared" si="80"/>
        <v>1.5656048304888259E-3</v>
      </c>
      <c r="N382">
        <f t="shared" si="89"/>
        <v>9.9755282601180929E-3</v>
      </c>
      <c r="O382">
        <f t="shared" si="89"/>
        <v>0.32518753460950089</v>
      </c>
      <c r="P382">
        <f t="shared" si="89"/>
        <v>1.6847293617807573</v>
      </c>
      <c r="Q382">
        <f t="shared" si="89"/>
        <v>9.5450903255070038E-2</v>
      </c>
      <c r="R382">
        <f t="shared" si="85"/>
        <v>18.100384604098476</v>
      </c>
      <c r="S382">
        <f t="shared" si="82"/>
        <v>-9.4646051867848335</v>
      </c>
      <c r="T382">
        <f t="shared" si="86"/>
        <v>89.57875134171438</v>
      </c>
    </row>
    <row r="383" spans="1:20" x14ac:dyDescent="0.25">
      <c r="A383">
        <f t="shared" si="87"/>
        <v>958.54999999998313</v>
      </c>
      <c r="B383">
        <v>179</v>
      </c>
      <c r="C383">
        <f t="shared" si="78"/>
        <v>168.19364464309774</v>
      </c>
      <c r="D383">
        <f t="shared" si="79"/>
        <v>278.98991379390077</v>
      </c>
      <c r="E383">
        <f t="shared" si="83"/>
        <v>10.806355356902259</v>
      </c>
      <c r="F383">
        <f t="shared" si="84"/>
        <v>1.7821625159415358E-8</v>
      </c>
      <c r="G383">
        <f t="shared" si="84"/>
        <v>7.3545781075284791E-14</v>
      </c>
      <c r="H383">
        <f t="shared" si="84"/>
        <v>1.3751153959539918E-27</v>
      </c>
      <c r="I383">
        <f t="shared" si="84"/>
        <v>5.755724178400287E-44</v>
      </c>
      <c r="J383">
        <f t="shared" si="80"/>
        <v>3.0035963050854417</v>
      </c>
      <c r="K383">
        <f t="shared" si="80"/>
        <v>12.650589079219126</v>
      </c>
      <c r="L383">
        <f t="shared" si="80"/>
        <v>1.143948673757194</v>
      </c>
      <c r="M383">
        <f t="shared" si="80"/>
        <v>1.3083921789155727E-3</v>
      </c>
      <c r="N383">
        <f t="shared" si="89"/>
        <v>1.1972798630669298E-2</v>
      </c>
      <c r="O383">
        <f t="shared" si="89"/>
        <v>0.36786402368816629</v>
      </c>
      <c r="P383">
        <f t="shared" si="89"/>
        <v>1.6976655289455023</v>
      </c>
      <c r="Q383">
        <f t="shared" si="89"/>
        <v>8.6035123255920318E-2</v>
      </c>
      <c r="R383">
        <f t="shared" si="85"/>
        <v>18.962979942582638</v>
      </c>
      <c r="S383">
        <f t="shared" si="82"/>
        <v>-8.1566245856803796</v>
      </c>
      <c r="T383">
        <f t="shared" si="86"/>
        <v>66.530524631725626</v>
      </c>
    </row>
    <row r="384" spans="1:20" x14ac:dyDescent="0.25">
      <c r="A384">
        <f t="shared" si="87"/>
        <v>958.59999999998308</v>
      </c>
      <c r="B384">
        <v>191</v>
      </c>
      <c r="C384">
        <f t="shared" si="78"/>
        <v>168.02306870350913</v>
      </c>
      <c r="D384">
        <f t="shared" si="79"/>
        <v>278.93991379390081</v>
      </c>
      <c r="E384">
        <f t="shared" si="83"/>
        <v>22.976931296490875</v>
      </c>
      <c r="F384">
        <f t="shared" si="84"/>
        <v>1.1942114443674154E-8</v>
      </c>
      <c r="G384">
        <f t="shared" si="84"/>
        <v>4.5126365934643401E-14</v>
      </c>
      <c r="H384">
        <f t="shared" si="84"/>
        <v>7.1030891029458484E-28</v>
      </c>
      <c r="I384">
        <f t="shared" si="84"/>
        <v>2.5184334100830186E-44</v>
      </c>
      <c r="J384">
        <f t="shared" si="80"/>
        <v>3.3367684470024859</v>
      </c>
      <c r="K384">
        <f t="shared" si="80"/>
        <v>13.239096246566659</v>
      </c>
      <c r="L384">
        <f t="shared" si="80"/>
        <v>1.0664062645516612</v>
      </c>
      <c r="M384">
        <f t="shared" si="80"/>
        <v>1.0910077739253224E-3</v>
      </c>
      <c r="N384">
        <f t="shared" si="89"/>
        <v>1.4338032882979496E-2</v>
      </c>
      <c r="O384">
        <f t="shared" si="89"/>
        <v>0.41521674843607714</v>
      </c>
      <c r="P384">
        <f t="shared" si="89"/>
        <v>1.7069006149470602</v>
      </c>
      <c r="Q384">
        <f t="shared" si="89"/>
        <v>7.7375888121607159E-2</v>
      </c>
      <c r="R384">
        <f t="shared" si="85"/>
        <v>19.857193262224616</v>
      </c>
      <c r="S384">
        <f t="shared" si="82"/>
        <v>3.1197380342662591</v>
      </c>
      <c r="T384">
        <f t="shared" si="86"/>
        <v>9.7327654024475017</v>
      </c>
    </row>
    <row r="385" spans="1:20" x14ac:dyDescent="0.25">
      <c r="A385">
        <f t="shared" si="87"/>
        <v>958.64999999998304</v>
      </c>
      <c r="B385">
        <v>172</v>
      </c>
      <c r="C385">
        <f t="shared" si="78"/>
        <v>167.85249276392051</v>
      </c>
      <c r="D385">
        <f t="shared" si="79"/>
        <v>278.88991379390086</v>
      </c>
      <c r="E385">
        <f t="shared" si="83"/>
        <v>4.1475072360794911</v>
      </c>
      <c r="F385">
        <f t="shared" si="84"/>
        <v>7.9758602398751942E-9</v>
      </c>
      <c r="G385">
        <f t="shared" si="84"/>
        <v>2.7597220248795612E-14</v>
      </c>
      <c r="H385">
        <f t="shared" si="84"/>
        <v>3.6569393977634784E-28</v>
      </c>
      <c r="I385">
        <f t="shared" si="84"/>
        <v>1.0983059924056871E-44</v>
      </c>
      <c r="J385">
        <f t="shared" si="80"/>
        <v>3.6986624458734969</v>
      </c>
      <c r="K385">
        <f t="shared" si="80"/>
        <v>13.824201288734915</v>
      </c>
      <c r="L385">
        <f t="shared" si="80"/>
        <v>0.99191156785753298</v>
      </c>
      <c r="M385">
        <f t="shared" si="80"/>
        <v>9.0771992760692061E-4</v>
      </c>
      <c r="N385">
        <f t="shared" si="89"/>
        <v>1.7132375514171457E-2</v>
      </c>
      <c r="O385">
        <f t="shared" si="89"/>
        <v>0.46762371567885025</v>
      </c>
      <c r="P385">
        <f t="shared" si="89"/>
        <v>1.7123733423179681</v>
      </c>
      <c r="Q385">
        <f t="shared" si="89"/>
        <v>6.9433591099484784E-2</v>
      </c>
      <c r="R385">
        <f t="shared" si="85"/>
        <v>20.782246054979915</v>
      </c>
      <c r="S385">
        <f t="shared" si="82"/>
        <v>-16.634738818900423</v>
      </c>
      <c r="T385">
        <f t="shared" si="86"/>
        <v>276.71453557303266</v>
      </c>
    </row>
    <row r="386" spans="1:20" x14ac:dyDescent="0.25">
      <c r="A386">
        <f t="shared" si="87"/>
        <v>958.69999999998299</v>
      </c>
      <c r="B386">
        <v>159</v>
      </c>
      <c r="C386">
        <f t="shared" si="78"/>
        <v>167.68191682433144</v>
      </c>
      <c r="D386">
        <f t="shared" si="79"/>
        <v>278.83991379390091</v>
      </c>
      <c r="E386">
        <f t="shared" si="83"/>
        <v>-8.681916824331438</v>
      </c>
      <c r="F386">
        <f t="shared" si="84"/>
        <v>5.3092872701075591E-9</v>
      </c>
      <c r="G386">
        <f t="shared" si="84"/>
        <v>1.6821421803911811E-14</v>
      </c>
      <c r="H386">
        <f t="shared" si="84"/>
        <v>1.8765089784404655E-28</v>
      </c>
      <c r="I386">
        <f t="shared" si="84"/>
        <v>4.7739582513576573E-45</v>
      </c>
      <c r="J386">
        <f t="shared" si="80"/>
        <v>4.0906982438067319</v>
      </c>
      <c r="K386">
        <f t="shared" si="80"/>
        <v>14.403096718613345</v>
      </c>
      <c r="L386">
        <f t="shared" si="80"/>
        <v>0.92057111015923088</v>
      </c>
      <c r="M386">
        <f t="shared" si="80"/>
        <v>7.5354642441096363E-4</v>
      </c>
      <c r="N386">
        <f t="shared" si="89"/>
        <v>2.0425830167796779E-2</v>
      </c>
      <c r="O386">
        <f t="shared" si="89"/>
        <v>0.52547530705142131</v>
      </c>
      <c r="P386">
        <f t="shared" si="89"/>
        <v>1.7140472931676505</v>
      </c>
      <c r="Q386">
        <f t="shared" si="89"/>
        <v>6.2168118972318845E-2</v>
      </c>
      <c r="R386">
        <f t="shared" si="85"/>
        <v>21.737236173672205</v>
      </c>
      <c r="S386">
        <f t="shared" si="82"/>
        <v>-30.419152998003643</v>
      </c>
      <c r="T386">
        <f t="shared" si="86"/>
        <v>925.32486911595402</v>
      </c>
    </row>
    <row r="387" spans="1:20" x14ac:dyDescent="0.25">
      <c r="A387">
        <f t="shared" si="87"/>
        <v>958.74999999998295</v>
      </c>
      <c r="B387">
        <v>178</v>
      </c>
      <c r="C387">
        <f t="shared" si="78"/>
        <v>167.51134088474282</v>
      </c>
      <c r="D387">
        <f t="shared" si="79"/>
        <v>278.78991379390095</v>
      </c>
      <c r="E387">
        <f t="shared" si="83"/>
        <v>10.488659115257178</v>
      </c>
      <c r="F387">
        <f t="shared" si="84"/>
        <v>3.5225510529897483E-9</v>
      </c>
      <c r="G387">
        <f t="shared" si="84"/>
        <v>1.0219330509055917E-14</v>
      </c>
      <c r="H387">
        <f t="shared" si="84"/>
        <v>9.5972302165192555E-29</v>
      </c>
      <c r="I387">
        <f t="shared" si="84"/>
        <v>2.0682177593029251E-45</v>
      </c>
      <c r="J387">
        <f t="shared" si="80"/>
        <v>4.5142365198687822</v>
      </c>
      <c r="K387">
        <f t="shared" si="80"/>
        <v>14.972896559083564</v>
      </c>
      <c r="L387">
        <f t="shared" si="80"/>
        <v>0.85246360603855276</v>
      </c>
      <c r="M387">
        <f t="shared" si="80"/>
        <v>6.241691161689765E-4</v>
      </c>
      <c r="N387">
        <f t="shared" si="89"/>
        <v>2.4298304336211513E-2</v>
      </c>
      <c r="O387">
        <f t="shared" si="89"/>
        <v>0.58917215827951397</v>
      </c>
      <c r="P387">
        <f t="shared" si="89"/>
        <v>1.7119113127840133</v>
      </c>
      <c r="Q387">
        <f t="shared" si="89"/>
        <v>5.5539241663975038E-2</v>
      </c>
      <c r="R387">
        <f t="shared" si="85"/>
        <v>22.721141874693341</v>
      </c>
      <c r="S387">
        <f t="shared" si="82"/>
        <v>-12.232482759436163</v>
      </c>
      <c r="T387">
        <f t="shared" si="86"/>
        <v>149.63363445990296</v>
      </c>
    </row>
    <row r="388" spans="1:20" x14ac:dyDescent="0.25">
      <c r="A388">
        <f t="shared" si="87"/>
        <v>958.7999999999829</v>
      </c>
      <c r="B388">
        <v>185</v>
      </c>
      <c r="C388">
        <f t="shared" si="78"/>
        <v>167.34076494515421</v>
      </c>
      <c r="D388">
        <f t="shared" si="79"/>
        <v>278.739913793901</v>
      </c>
      <c r="E388">
        <f t="shared" si="83"/>
        <v>17.659235054845794</v>
      </c>
      <c r="F388">
        <f t="shared" si="84"/>
        <v>2.329382189484777E-9</v>
      </c>
      <c r="G388">
        <f t="shared" si="84"/>
        <v>6.1879183119344061E-15</v>
      </c>
      <c r="H388">
        <f t="shared" si="84"/>
        <v>4.8921927685292816E-29</v>
      </c>
      <c r="I388">
        <f t="shared" si="84"/>
        <v>8.9305106325296615E-46</v>
      </c>
      <c r="J388">
        <f t="shared" si="80"/>
        <v>4.970559699677727</v>
      </c>
      <c r="K388">
        <f t="shared" si="80"/>
        <v>15.53065922243769</v>
      </c>
      <c r="L388">
        <f t="shared" si="80"/>
        <v>0.78764128338839556</v>
      </c>
      <c r="M388">
        <f t="shared" si="80"/>
        <v>5.1585620342855067E-4</v>
      </c>
      <c r="N388">
        <f t="shared" si="89"/>
        <v>2.8840735852395539E-2</v>
      </c>
      <c r="O388">
        <f t="shared" si="89"/>
        <v>0.65912265294870476</v>
      </c>
      <c r="P388">
        <f t="shared" si="89"/>
        <v>1.7059796334278727</v>
      </c>
      <c r="Q388">
        <f t="shared" si="89"/>
        <v>4.9506962729088264E-2</v>
      </c>
      <c r="R388">
        <f t="shared" si="85"/>
        <v>23.732826048994689</v>
      </c>
      <c r="S388">
        <f t="shared" si="82"/>
        <v>-6.0735909941488941</v>
      </c>
      <c r="T388">
        <f t="shared" si="86"/>
        <v>36.888507564206549</v>
      </c>
    </row>
    <row r="389" spans="1:20" x14ac:dyDescent="0.25">
      <c r="A389">
        <f t="shared" si="87"/>
        <v>958.84999999998286</v>
      </c>
      <c r="B389">
        <v>187</v>
      </c>
      <c r="C389">
        <f t="shared" si="78"/>
        <v>167.17018900556559</v>
      </c>
      <c r="D389">
        <f t="shared" si="79"/>
        <v>278.68991379390104</v>
      </c>
      <c r="E389">
        <f t="shared" si="83"/>
        <v>19.829810994434411</v>
      </c>
      <c r="F389">
        <f t="shared" si="84"/>
        <v>1.5352764476054999E-9</v>
      </c>
      <c r="G389">
        <f t="shared" si="84"/>
        <v>3.7344709132819658E-15</v>
      </c>
      <c r="H389">
        <f t="shared" si="84"/>
        <v>2.4855562305988196E-29</v>
      </c>
      <c r="I389">
        <f t="shared" si="84"/>
        <v>3.8434275899412139E-46</v>
      </c>
      <c r="J389">
        <f t="shared" si="80"/>
        <v>5.4608518905151335</v>
      </c>
      <c r="K389">
        <f t="shared" si="80"/>
        <v>16.073411950117134</v>
      </c>
      <c r="L389">
        <f t="shared" si="80"/>
        <v>0.72613139512170066</v>
      </c>
      <c r="M389">
        <f t="shared" si="80"/>
        <v>4.253918430311308E-4</v>
      </c>
      <c r="N389">
        <f t="shared" si="89"/>
        <v>3.4156300481580165E-2</v>
      </c>
      <c r="O389">
        <f t="shared" si="89"/>
        <v>0.73574001850832282</v>
      </c>
      <c r="P389">
        <f t="shared" si="89"/>
        <v>1.6962917163982325</v>
      </c>
      <c r="Q389">
        <f t="shared" si="89"/>
        <v>4.4031830398079494E-2</v>
      </c>
      <c r="R389">
        <f t="shared" si="85"/>
        <v>24.771040494918495</v>
      </c>
      <c r="S389">
        <f t="shared" si="82"/>
        <v>-4.9412295004840843</v>
      </c>
      <c r="T389">
        <f t="shared" si="86"/>
        <v>24.415748976454193</v>
      </c>
    </row>
    <row r="390" spans="1:20" x14ac:dyDescent="0.25">
      <c r="A390">
        <f t="shared" si="87"/>
        <v>958.89999999998281</v>
      </c>
      <c r="B390">
        <v>196</v>
      </c>
      <c r="C390">
        <f t="shared" si="78"/>
        <v>166.99961306597652</v>
      </c>
      <c r="D390">
        <f t="shared" si="79"/>
        <v>278.63991379390109</v>
      </c>
      <c r="E390">
        <f t="shared" si="83"/>
        <v>29.000386934023481</v>
      </c>
      <c r="F390">
        <f t="shared" si="84"/>
        <v>1.0085439005070929E-9</v>
      </c>
      <c r="G390">
        <f t="shared" si="84"/>
        <v>2.2463424963197332E-15</v>
      </c>
      <c r="H390">
        <f t="shared" si="84"/>
        <v>1.2586529745568426E-29</v>
      </c>
      <c r="I390">
        <f t="shared" si="84"/>
        <v>1.6486311355402079E-46</v>
      </c>
      <c r="J390">
        <f t="shared" si="80"/>
        <v>5.986177911528169</v>
      </c>
      <c r="K390">
        <f t="shared" si="80"/>
        <v>16.598176542700102</v>
      </c>
      <c r="L390">
        <f t="shared" si="80"/>
        <v>0.66793788422190759</v>
      </c>
      <c r="M390">
        <f t="shared" si="80"/>
        <v>3.5001267953875298E-4</v>
      </c>
      <c r="N390">
        <f t="shared" si="89"/>
        <v>4.0361698415974756E-2</v>
      </c>
      <c r="O390">
        <f t="shared" si="89"/>
        <v>0.81943901730461044</v>
      </c>
      <c r="P390">
        <f t="shared" si="89"/>
        <v>1.6829118148202258</v>
      </c>
      <c r="Q390">
        <f t="shared" si="89"/>
        <v>3.9075209463031717E-2</v>
      </c>
      <c r="R390">
        <f t="shared" si="85"/>
        <v>25.834430092142107</v>
      </c>
      <c r="S390">
        <f t="shared" si="82"/>
        <v>3.1659568418813748</v>
      </c>
      <c r="T390">
        <f t="shared" si="86"/>
        <v>10.023282724655489</v>
      </c>
    </row>
    <row r="391" spans="1:20" x14ac:dyDescent="0.25">
      <c r="A391">
        <f t="shared" si="87"/>
        <v>958.94999999998277</v>
      </c>
      <c r="B391">
        <v>201</v>
      </c>
      <c r="C391">
        <f t="shared" si="78"/>
        <v>166.8290371263879</v>
      </c>
      <c r="D391">
        <f t="shared" si="79"/>
        <v>278.58991379390113</v>
      </c>
      <c r="E391">
        <f t="shared" si="83"/>
        <v>34.170962873612098</v>
      </c>
      <c r="F391">
        <f t="shared" si="84"/>
        <v>6.6033666114340817E-10</v>
      </c>
      <c r="G391">
        <f t="shared" si="84"/>
        <v>1.346744615327722E-15</v>
      </c>
      <c r="H391">
        <f t="shared" si="84"/>
        <v>6.3525896553488731E-30</v>
      </c>
      <c r="I391">
        <f t="shared" si="84"/>
        <v>7.048402139099119E-47</v>
      </c>
      <c r="J391">
        <f t="shared" si="80"/>
        <v>6.5474616206729843</v>
      </c>
      <c r="K391">
        <f t="shared" si="80"/>
        <v>17.101996079294466</v>
      </c>
      <c r="L391">
        <f t="shared" si="80"/>
        <v>0.61304316917479196</v>
      </c>
      <c r="M391">
        <f t="shared" si="80"/>
        <v>2.8735086955783765E-4</v>
      </c>
      <c r="N391">
        <f t="shared" si="89"/>
        <v>4.7588515726090415E-2</v>
      </c>
      <c r="O391">
        <f t="shared" si="89"/>
        <v>0.91063223123097914</v>
      </c>
      <c r="P391">
        <f t="shared" si="89"/>
        <v>1.6659282639324422</v>
      </c>
      <c r="Q391">
        <f t="shared" si="89"/>
        <v>3.45995148339001E-2</v>
      </c>
      <c r="R391">
        <f t="shared" si="85"/>
        <v>26.921536746395553</v>
      </c>
      <c r="S391">
        <f t="shared" si="82"/>
        <v>7.2494261272165446</v>
      </c>
      <c r="T391">
        <f t="shared" si="86"/>
        <v>52.554179173969871</v>
      </c>
    </row>
    <row r="392" spans="1:20" x14ac:dyDescent="0.25">
      <c r="A392">
        <f t="shared" si="87"/>
        <v>958.99999999998272</v>
      </c>
      <c r="B392">
        <v>194</v>
      </c>
      <c r="C392">
        <f t="shared" si="78"/>
        <v>166.65846118679929</v>
      </c>
      <c r="D392">
        <f t="shared" si="79"/>
        <v>278.53991379390118</v>
      </c>
      <c r="E392">
        <f t="shared" si="83"/>
        <v>27.341538813200714</v>
      </c>
      <c r="F392">
        <f t="shared" si="84"/>
        <v>4.3092172968734165E-10</v>
      </c>
      <c r="G392">
        <f t="shared" si="84"/>
        <v>8.0474243917832583E-16</v>
      </c>
      <c r="H392">
        <f t="shared" si="84"/>
        <v>3.1956409831691132E-30</v>
      </c>
      <c r="I392">
        <f t="shared" si="84"/>
        <v>3.0034488058236191E-47</v>
      </c>
      <c r="J392">
        <f t="shared" si="80"/>
        <v>7.1454637716144083</v>
      </c>
      <c r="K392">
        <f t="shared" si="80"/>
        <v>17.581962299011465</v>
      </c>
      <c r="L392">
        <f t="shared" si="80"/>
        <v>0.56141001756252684</v>
      </c>
      <c r="M392">
        <f t="shared" si="80"/>
        <v>2.3538315135921193E-4</v>
      </c>
      <c r="N392">
        <f t="shared" ref="N392:Q411" si="90">N$5*EXP(-(($D392-N$6)^2)/(2*N$7^2))</f>
        <v>5.5984654822120561E-2</v>
      </c>
      <c r="O392">
        <f t="shared" si="90"/>
        <v>1.0097259450898441</v>
      </c>
      <c r="P392">
        <f t="shared" si="90"/>
        <v>1.6454525098403014</v>
      </c>
      <c r="Q392">
        <f t="shared" si="90"/>
        <v>3.0568408065595753E-2</v>
      </c>
      <c r="R392">
        <f t="shared" si="85"/>
        <v>28.03080298958854</v>
      </c>
      <c r="S392">
        <f t="shared" si="82"/>
        <v>-0.68926417638782667</v>
      </c>
      <c r="T392">
        <f t="shared" si="86"/>
        <v>0.47508510485158906</v>
      </c>
    </row>
    <row r="393" spans="1:20" x14ac:dyDescent="0.25">
      <c r="A393">
        <f t="shared" si="87"/>
        <v>959.04999999998267</v>
      </c>
      <c r="B393">
        <v>169</v>
      </c>
      <c r="C393">
        <f t="shared" si="78"/>
        <v>166.48788524721067</v>
      </c>
      <c r="D393">
        <f t="shared" si="79"/>
        <v>278.48991379390122</v>
      </c>
      <c r="E393">
        <f t="shared" si="83"/>
        <v>2.5121147527893299</v>
      </c>
      <c r="F393">
        <f t="shared" si="84"/>
        <v>2.8028106688545954E-10</v>
      </c>
      <c r="G393">
        <f t="shared" si="84"/>
        <v>4.7928180804531759E-16</v>
      </c>
      <c r="H393">
        <f t="shared" si="84"/>
        <v>1.602239905232966E-30</v>
      </c>
      <c r="I393">
        <f t="shared" si="84"/>
        <v>1.2755931423648846E-47</v>
      </c>
      <c r="J393">
        <f t="shared" si="80"/>
        <v>7.7807596641323169</v>
      </c>
      <c r="K393">
        <f t="shared" si="80"/>
        <v>18.035243295696137</v>
      </c>
      <c r="L393">
        <f t="shared" si="80"/>
        <v>0.51298347683287804</v>
      </c>
      <c r="M393">
        <f t="shared" si="80"/>
        <v>1.9238550568169747E-4</v>
      </c>
      <c r="N393">
        <f t="shared" si="90"/>
        <v>6.571582572567318E-2</v>
      </c>
      <c r="O393">
        <f t="shared" si="90"/>
        <v>1.1171156409268717</v>
      </c>
      <c r="P393">
        <f t="shared" si="90"/>
        <v>1.6216178916743904</v>
      </c>
      <c r="Q393">
        <f t="shared" si="90"/>
        <v>2.6946958553756103E-2</v>
      </c>
      <c r="R393">
        <f t="shared" si="85"/>
        <v>29.160575139327989</v>
      </c>
      <c r="S393">
        <f t="shared" si="82"/>
        <v>-26.648460386538659</v>
      </c>
      <c r="T393">
        <f t="shared" si="86"/>
        <v>710.14044097292015</v>
      </c>
    </row>
    <row r="394" spans="1:20" x14ac:dyDescent="0.25">
      <c r="A394">
        <f t="shared" si="87"/>
        <v>959.09999999998263</v>
      </c>
      <c r="B394">
        <v>181</v>
      </c>
      <c r="C394">
        <f t="shared" si="78"/>
        <v>166.31730930762205</v>
      </c>
      <c r="D394">
        <f t="shared" si="79"/>
        <v>278.43991379390127</v>
      </c>
      <c r="E394">
        <f t="shared" si="83"/>
        <v>14.682690692377946</v>
      </c>
      <c r="F394">
        <f t="shared" si="84"/>
        <v>1.8169857117355047E-10</v>
      </c>
      <c r="G394">
        <f t="shared" si="84"/>
        <v>2.8450333879882288E-16</v>
      </c>
      <c r="H394">
        <f t="shared" si="84"/>
        <v>8.0068093651805543E-31</v>
      </c>
      <c r="I394">
        <f t="shared" si="84"/>
        <v>5.3996610691066766E-48</v>
      </c>
      <c r="J394">
        <f t="shared" si="80"/>
        <v>8.4537168799387974</v>
      </c>
      <c r="K394">
        <f t="shared" si="80"/>
        <v>18.459111161177645</v>
      </c>
      <c r="L394">
        <f t="shared" si="80"/>
        <v>0.46769283291719671</v>
      </c>
      <c r="M394">
        <f t="shared" si="80"/>
        <v>1.5689295556561757E-4</v>
      </c>
      <c r="N394">
        <f t="shared" si="90"/>
        <v>7.6967087448550381E-2</v>
      </c>
      <c r="O394">
        <f t="shared" si="90"/>
        <v>1.2331811233491594</v>
      </c>
      <c r="P394">
        <f t="shared" si="90"/>
        <v>1.5945781957696969</v>
      </c>
      <c r="Q394">
        <f t="shared" si="90"/>
        <v>2.3701771421242829E-2</v>
      </c>
      <c r="R394">
        <f t="shared" si="85"/>
        <v>30.309105945159555</v>
      </c>
      <c r="S394">
        <f t="shared" si="82"/>
        <v>-15.626415252781609</v>
      </c>
      <c r="T394">
        <f t="shared" si="86"/>
        <v>244.18485365236572</v>
      </c>
    </row>
    <row r="395" spans="1:20" x14ac:dyDescent="0.25">
      <c r="A395">
        <f t="shared" si="87"/>
        <v>959.14999999998258</v>
      </c>
      <c r="B395">
        <v>193</v>
      </c>
      <c r="C395">
        <f t="shared" si="78"/>
        <v>166.14673336803298</v>
      </c>
      <c r="D395">
        <f t="shared" si="79"/>
        <v>278.38991379390131</v>
      </c>
      <c r="E395">
        <f t="shared" si="83"/>
        <v>26.853266631967017</v>
      </c>
      <c r="F395">
        <f t="shared" si="84"/>
        <v>1.1740095912979115E-10</v>
      </c>
      <c r="G395">
        <f t="shared" si="84"/>
        <v>1.6832405021301892E-16</v>
      </c>
      <c r="H395">
        <f t="shared" si="84"/>
        <v>3.9879877494935884E-31</v>
      </c>
      <c r="I395">
        <f t="shared" si="84"/>
        <v>2.2781546786604241E-48</v>
      </c>
      <c r="J395">
        <f t="shared" si="80"/>
        <v>9.1644734214022385</v>
      </c>
      <c r="K395">
        <f t="shared" si="80"/>
        <v>18.850969202473721</v>
      </c>
      <c r="L395">
        <f t="shared" ref="K395:M458" si="91">L$5*EXP(-(($D395-L$6)^2)/(2*L$7^2))</f>
        <v>0.42545356939382706</v>
      </c>
      <c r="M395">
        <f t="shared" si="91"/>
        <v>1.2766406195045731E-4</v>
      </c>
      <c r="N395">
        <f t="shared" si="90"/>
        <v>8.9944426030457103E-2</v>
      </c>
      <c r="O395">
        <f t="shared" si="90"/>
        <v>1.3582813040765047</v>
      </c>
      <c r="P395">
        <f t="shared" si="90"/>
        <v>1.5645060037931626</v>
      </c>
      <c r="Q395">
        <f t="shared" si="90"/>
        <v>2.0801084370780095E-2</v>
      </c>
      <c r="R395">
        <f t="shared" si="85"/>
        <v>31.474556675720041</v>
      </c>
      <c r="S395">
        <f t="shared" si="82"/>
        <v>-4.6212900437530244</v>
      </c>
      <c r="T395">
        <f t="shared" si="86"/>
        <v>21.356321668490832</v>
      </c>
    </row>
    <row r="396" spans="1:20" x14ac:dyDescent="0.25">
      <c r="A396">
        <f t="shared" si="87"/>
        <v>959.19999999998254</v>
      </c>
      <c r="B396">
        <v>184</v>
      </c>
      <c r="C396">
        <f t="shared" ref="C396:C459" si="92">$W$12*A396+$X$12</f>
        <v>165.97615742844437</v>
      </c>
      <c r="D396">
        <f t="shared" ref="D396:D459" si="93">1253.6-A396-$U$5</f>
        <v>278.33991379390136</v>
      </c>
      <c r="E396">
        <f t="shared" si="83"/>
        <v>18.023842571555633</v>
      </c>
      <c r="F396">
        <f t="shared" si="84"/>
        <v>7.5605634150720991E-11</v>
      </c>
      <c r="G396">
        <f t="shared" si="84"/>
        <v>9.9258420590474157E-17</v>
      </c>
      <c r="H396">
        <f t="shared" si="84"/>
        <v>1.9797507914951412E-31</v>
      </c>
      <c r="I396">
        <f t="shared" ref="I396:M396" si="94">I$5*EXP(-(($D396-I$6)^2)/(2*I$7^2))</f>
        <v>9.5799291626411347E-49</v>
      </c>
      <c r="J396">
        <f t="shared" si="94"/>
        <v>9.9129165927162166</v>
      </c>
      <c r="K396">
        <f t="shared" si="91"/>
        <v>19.208378355015654</v>
      </c>
      <c r="L396">
        <f t="shared" si="94"/>
        <v>0.38616930220996193</v>
      </c>
      <c r="M396">
        <f t="shared" si="94"/>
        <v>1.0364968618194876E-4</v>
      </c>
      <c r="N396">
        <f t="shared" si="90"/>
        <v>0.10487635281817377</v>
      </c>
      <c r="O396">
        <f t="shared" si="90"/>
        <v>1.4927486825797511</v>
      </c>
      <c r="P396">
        <f t="shared" si="90"/>
        <v>1.5315908596312786</v>
      </c>
      <c r="Q396">
        <f t="shared" si="90"/>
        <v>1.8214835965077145E-2</v>
      </c>
      <c r="R396">
        <f t="shared" si="85"/>
        <v>32.654998630697897</v>
      </c>
      <c r="S396">
        <f t="shared" ref="S396:S459" si="95">E396-R396</f>
        <v>-14.631156059142263</v>
      </c>
      <c r="T396">
        <f t="shared" si="86"/>
        <v>214.07072762697535</v>
      </c>
    </row>
    <row r="397" spans="1:20" x14ac:dyDescent="0.25">
      <c r="A397">
        <f t="shared" si="87"/>
        <v>959.24999999998249</v>
      </c>
      <c r="B397">
        <v>167</v>
      </c>
      <c r="C397">
        <f t="shared" si="92"/>
        <v>165.80558148885575</v>
      </c>
      <c r="D397">
        <f t="shared" si="93"/>
        <v>278.28991379390141</v>
      </c>
      <c r="E397">
        <f t="shared" ref="E397:E452" si="96">B397-C397</f>
        <v>1.1944185111442494</v>
      </c>
      <c r="F397">
        <f t="shared" ref="F397:J453" si="97">F$5*EXP(-(($D397-F$6)^2)/(2*F$7^2))</f>
        <v>4.852874481551677E-11</v>
      </c>
      <c r="G397">
        <f t="shared" si="97"/>
        <v>5.8337918686934276E-17</v>
      </c>
      <c r="H397">
        <f t="shared" si="97"/>
        <v>9.7955678604067778E-32</v>
      </c>
      <c r="I397">
        <f t="shared" si="97"/>
        <v>4.0151684520995282E-49</v>
      </c>
      <c r="J397">
        <f t="shared" si="97"/>
        <v>10.698662980763645</v>
      </c>
      <c r="K397">
        <f t="shared" si="91"/>
        <v>19.529082417294315</v>
      </c>
      <c r="L397">
        <f t="shared" si="91"/>
        <v>0.34973366751565987</v>
      </c>
      <c r="M397">
        <f t="shared" si="91"/>
        <v>8.3965609245145368E-5</v>
      </c>
      <c r="N397">
        <f t="shared" si="90"/>
        <v>0.12201550339985499</v>
      </c>
      <c r="O397">
        <f t="shared" si="90"/>
        <v>1.6368835684910263</v>
      </c>
      <c r="P397">
        <f t="shared" si="90"/>
        <v>1.49603728225517</v>
      </c>
      <c r="Q397">
        <f t="shared" si="90"/>
        <v>1.5914707918696286E-2</v>
      </c>
      <c r="R397">
        <f t="shared" ref="R397:R460" si="98">SUM(F397:Q397)</f>
        <v>33.848414093296149</v>
      </c>
      <c r="S397">
        <f t="shared" si="95"/>
        <v>-32.6539955821519</v>
      </c>
      <c r="T397">
        <f t="shared" ref="T397:T460" si="99">(S397)^2</f>
        <v>1066.2834274791958</v>
      </c>
    </row>
    <row r="398" spans="1:20" x14ac:dyDescent="0.25">
      <c r="A398">
        <f t="shared" ref="A398:A461" si="100">A397+$B$7</f>
        <v>959.29999999998245</v>
      </c>
      <c r="B398">
        <v>161</v>
      </c>
      <c r="C398">
        <f t="shared" si="92"/>
        <v>165.63500554926713</v>
      </c>
      <c r="D398">
        <f t="shared" si="93"/>
        <v>278.23991379390145</v>
      </c>
      <c r="E398">
        <f t="shared" si="96"/>
        <v>-4.6350055492671345</v>
      </c>
      <c r="F398">
        <f t="shared" si="97"/>
        <v>3.1046049047957508E-11</v>
      </c>
      <c r="G398">
        <f t="shared" si="97"/>
        <v>3.417408409976216E-17</v>
      </c>
      <c r="H398">
        <f t="shared" si="97"/>
        <v>4.8307114031539386E-32</v>
      </c>
      <c r="I398">
        <f t="shared" si="97"/>
        <v>1.677287944830457E-49</v>
      </c>
      <c r="J398">
        <f t="shared" si="97"/>
        <v>11.521039905562878</v>
      </c>
      <c r="K398">
        <f t="shared" si="91"/>
        <v>19.811031742462035</v>
      </c>
      <c r="L398">
        <f t="shared" si="91"/>
        <v>0.31603214286072301</v>
      </c>
      <c r="M398">
        <f t="shared" si="91"/>
        <v>6.786861935356596E-5</v>
      </c>
      <c r="N398">
        <f t="shared" si="90"/>
        <v>0.14164021427386703</v>
      </c>
      <c r="O398">
        <f t="shared" si="90"/>
        <v>1.7909481003659395</v>
      </c>
      <c r="P398">
        <f t="shared" si="90"/>
        <v>1.4580626536675687</v>
      </c>
      <c r="Q398">
        <f t="shared" si="90"/>
        <v>1.3874144051040914E-2</v>
      </c>
      <c r="R398">
        <f t="shared" si="98"/>
        <v>35.052696771894453</v>
      </c>
      <c r="S398">
        <f t="shared" si="95"/>
        <v>-39.687702321161588</v>
      </c>
      <c r="T398">
        <f t="shared" si="99"/>
        <v>1575.1137155331348</v>
      </c>
    </row>
    <row r="399" spans="1:20" x14ac:dyDescent="0.25">
      <c r="A399">
        <f t="shared" si="100"/>
        <v>959.3499999999824</v>
      </c>
      <c r="B399">
        <v>164</v>
      </c>
      <c r="C399">
        <f t="shared" si="92"/>
        <v>165.46442960967806</v>
      </c>
      <c r="D399">
        <f t="shared" si="93"/>
        <v>278.1899137939015</v>
      </c>
      <c r="E399">
        <f t="shared" si="96"/>
        <v>-1.4644296096780636</v>
      </c>
      <c r="F399">
        <f t="shared" si="97"/>
        <v>1.9795934247872555E-11</v>
      </c>
      <c r="G399">
        <f t="shared" si="97"/>
        <v>1.9952862951091603E-17</v>
      </c>
      <c r="H399">
        <f t="shared" si="97"/>
        <v>2.3744058314687636E-32</v>
      </c>
      <c r="I399">
        <f t="shared" si="97"/>
        <v>6.9835116736106736E-50</v>
      </c>
      <c r="J399">
        <f t="shared" si="97"/>
        <v>12.379068717047309</v>
      </c>
      <c r="K399">
        <f t="shared" si="91"/>
        <v>20.052405039306567</v>
      </c>
      <c r="L399">
        <f t="shared" si="91"/>
        <v>0.28494378479312238</v>
      </c>
      <c r="M399">
        <f t="shared" si="91"/>
        <v>5.473570350509934E-5</v>
      </c>
      <c r="N399">
        <f t="shared" si="90"/>
        <v>0.16405605087589736</v>
      </c>
      <c r="O399">
        <f t="shared" si="90"/>
        <v>1.9551601241577863</v>
      </c>
      <c r="P399">
        <f t="shared" si="90"/>
        <v>1.4178950123761709</v>
      </c>
      <c r="Q399">
        <f t="shared" si="90"/>
        <v>1.2068348562938433E-2</v>
      </c>
      <c r="R399">
        <f t="shared" si="98"/>
        <v>36.265651812843096</v>
      </c>
      <c r="S399">
        <f t="shared" si="95"/>
        <v>-37.73008142252116</v>
      </c>
      <c r="T399">
        <f t="shared" si="99"/>
        <v>1423.5590441500763</v>
      </c>
    </row>
    <row r="400" spans="1:20" x14ac:dyDescent="0.25">
      <c r="A400">
        <f t="shared" si="100"/>
        <v>959.39999999998236</v>
      </c>
      <c r="B400">
        <v>217</v>
      </c>
      <c r="C400">
        <f t="shared" si="92"/>
        <v>165.29385367008945</v>
      </c>
      <c r="D400">
        <f t="shared" si="93"/>
        <v>278.13991379390154</v>
      </c>
      <c r="E400">
        <f t="shared" si="96"/>
        <v>51.706146329910553</v>
      </c>
      <c r="F400">
        <f t="shared" si="97"/>
        <v>1.2580793925697091E-11</v>
      </c>
      <c r="G400">
        <f t="shared" si="97"/>
        <v>1.1611168776512616E-17</v>
      </c>
      <c r="H400">
        <f t="shared" si="97"/>
        <v>1.1632182048730216E-32</v>
      </c>
      <c r="I400">
        <f t="shared" si="97"/>
        <v>2.8980273777367845E-50</v>
      </c>
      <c r="J400">
        <f t="shared" si="97"/>
        <v>13.271450315403658</v>
      </c>
      <c r="K400">
        <f t="shared" si="91"/>
        <v>20.251628958437617</v>
      </c>
      <c r="L400">
        <f t="shared" si="91"/>
        <v>0.25634286871531387</v>
      </c>
      <c r="M400">
        <f t="shared" si="91"/>
        <v>4.4046003925918108E-5</v>
      </c>
      <c r="N400">
        <f t="shared" si="90"/>
        <v>0.18959725706521904</v>
      </c>
      <c r="O400">
        <f t="shared" si="90"/>
        <v>2.1296870032331858</v>
      </c>
      <c r="P400">
        <f t="shared" si="90"/>
        <v>1.3757707836155313</v>
      </c>
      <c r="Q400">
        <f t="shared" si="90"/>
        <v>1.0474266266539974E-2</v>
      </c>
      <c r="R400">
        <f t="shared" si="98"/>
        <v>37.48499549875357</v>
      </c>
      <c r="S400">
        <f t="shared" si="95"/>
        <v>14.221150831156983</v>
      </c>
      <c r="T400">
        <f t="shared" si="99"/>
        <v>202.24113096251693</v>
      </c>
    </row>
    <row r="401" spans="1:20" x14ac:dyDescent="0.25">
      <c r="A401">
        <f t="shared" si="100"/>
        <v>959.44999999998231</v>
      </c>
      <c r="B401">
        <v>187</v>
      </c>
      <c r="C401">
        <f t="shared" si="92"/>
        <v>165.12327773050083</v>
      </c>
      <c r="D401">
        <f t="shared" si="93"/>
        <v>278.08991379390159</v>
      </c>
      <c r="E401">
        <f t="shared" si="96"/>
        <v>21.876722269499169</v>
      </c>
      <c r="F401">
        <f t="shared" si="97"/>
        <v>7.9689752366474267E-12</v>
      </c>
      <c r="G401">
        <f t="shared" si="97"/>
        <v>6.734557089794294E-18</v>
      </c>
      <c r="H401">
        <f t="shared" si="97"/>
        <v>5.6797577571168787E-33</v>
      </c>
      <c r="I401">
        <f t="shared" si="97"/>
        <v>1.1986530286973185E-50</v>
      </c>
      <c r="J401">
        <f t="shared" si="97"/>
        <v>14.196553265753149</v>
      </c>
      <c r="K401">
        <f t="shared" si="91"/>
        <v>20.407395169138027</v>
      </c>
      <c r="L401">
        <f t="shared" si="91"/>
        <v>0.2301004196458141</v>
      </c>
      <c r="M401">
        <f t="shared" si="91"/>
        <v>3.5365226257612144E-5</v>
      </c>
      <c r="N401">
        <f t="shared" si="90"/>
        <v>0.21862809264581598</v>
      </c>
      <c r="O401">
        <f t="shared" si="90"/>
        <v>2.3146394397099992</v>
      </c>
      <c r="P401">
        <f t="shared" si="90"/>
        <v>1.3319324777519741</v>
      </c>
      <c r="Q401">
        <f t="shared" si="90"/>
        <v>9.0705473260024178E-3</v>
      </c>
      <c r="R401">
        <f t="shared" si="98"/>
        <v>38.708354777205017</v>
      </c>
      <c r="S401">
        <f t="shared" si="95"/>
        <v>-16.831632507705848</v>
      </c>
      <c r="T401">
        <f t="shared" si="99"/>
        <v>283.30385287446023</v>
      </c>
    </row>
    <row r="402" spans="1:20" x14ac:dyDescent="0.25">
      <c r="A402">
        <f t="shared" si="100"/>
        <v>959.49999999998226</v>
      </c>
      <c r="B402">
        <v>189</v>
      </c>
      <c r="C402">
        <f t="shared" si="92"/>
        <v>164.95270179091222</v>
      </c>
      <c r="D402">
        <f t="shared" si="93"/>
        <v>278.03991379390163</v>
      </c>
      <c r="E402">
        <f t="shared" si="96"/>
        <v>24.047298209087785</v>
      </c>
      <c r="F402">
        <f t="shared" si="97"/>
        <v>5.0310575884011878E-12</v>
      </c>
      <c r="G402">
        <f t="shared" si="97"/>
        <v>3.8931803476792936E-18</v>
      </c>
      <c r="H402">
        <f t="shared" si="97"/>
        <v>2.7641449846874207E-33</v>
      </c>
      <c r="I402">
        <f t="shared" si="97"/>
        <v>4.9413642954154256E-51</v>
      </c>
      <c r="J402">
        <f t="shared" si="97"/>
        <v>15.152404864199072</v>
      </c>
      <c r="K402">
        <f t="shared" si="91"/>
        <v>20.518674667632283</v>
      </c>
      <c r="L402">
        <f t="shared" si="91"/>
        <v>0.20608562524736332</v>
      </c>
      <c r="M402">
        <f t="shared" si="91"/>
        <v>2.8332212315085735E-5</v>
      </c>
      <c r="N402">
        <f t="shared" si="90"/>
        <v>0.25154402204606524</v>
      </c>
      <c r="O402">
        <f t="shared" si="90"/>
        <v>2.5100653941165372</v>
      </c>
      <c r="P402">
        <f t="shared" si="90"/>
        <v>1.2866263879624817</v>
      </c>
      <c r="Q402">
        <f t="shared" si="90"/>
        <v>7.8374989610225688E-3</v>
      </c>
      <c r="R402">
        <f t="shared" si="98"/>
        <v>39.93326679238217</v>
      </c>
      <c r="S402">
        <f t="shared" si="95"/>
        <v>-15.885968583294385</v>
      </c>
      <c r="T402">
        <f t="shared" si="99"/>
        <v>252.36399782941621</v>
      </c>
    </row>
    <row r="403" spans="1:20" x14ac:dyDescent="0.25">
      <c r="A403">
        <f t="shared" si="100"/>
        <v>959.54999999998222</v>
      </c>
      <c r="B403">
        <v>175</v>
      </c>
      <c r="C403">
        <f t="shared" si="92"/>
        <v>164.78212585132314</v>
      </c>
      <c r="D403">
        <f t="shared" si="93"/>
        <v>277.98991379390168</v>
      </c>
      <c r="E403">
        <f t="shared" si="96"/>
        <v>10.217874148676856</v>
      </c>
      <c r="F403">
        <f t="shared" si="97"/>
        <v>3.165763608623406E-12</v>
      </c>
      <c r="G403">
        <f t="shared" si="97"/>
        <v>2.2431710359705551E-18</v>
      </c>
      <c r="H403">
        <f t="shared" si="97"/>
        <v>1.3407697624795352E-33</v>
      </c>
      <c r="I403">
        <f t="shared" si="97"/>
        <v>2.0303113443515321E-51</v>
      </c>
      <c r="J403">
        <f t="shared" si="97"/>
        <v>16.136685490915287</v>
      </c>
      <c r="K403">
        <f t="shared" si="91"/>
        <v>20.584729097880821</v>
      </c>
      <c r="L403">
        <f t="shared" si="91"/>
        <v>0.18416712507591795</v>
      </c>
      <c r="M403">
        <f t="shared" si="91"/>
        <v>2.2647415779617741E-5</v>
      </c>
      <c r="N403">
        <f t="shared" si="90"/>
        <v>0.28877271398766968</v>
      </c>
      <c r="O403">
        <f t="shared" si="90"/>
        <v>2.7159441966374125</v>
      </c>
      <c r="P403">
        <f t="shared" si="90"/>
        <v>1.2401003174006719</v>
      </c>
      <c r="Q403">
        <f t="shared" si="90"/>
        <v>6.7570264329995652E-3</v>
      </c>
      <c r="R403">
        <f t="shared" si="98"/>
        <v>41.157178615749736</v>
      </c>
      <c r="S403">
        <f t="shared" si="95"/>
        <v>-30.93930446707288</v>
      </c>
      <c r="T403">
        <f t="shared" si="99"/>
        <v>957.24056090623583</v>
      </c>
    </row>
    <row r="404" spans="1:20" x14ac:dyDescent="0.25">
      <c r="A404">
        <f t="shared" si="100"/>
        <v>959.59999999998217</v>
      </c>
      <c r="B404">
        <v>171</v>
      </c>
      <c r="C404">
        <f t="shared" si="92"/>
        <v>164.61154991173453</v>
      </c>
      <c r="D404">
        <f t="shared" si="93"/>
        <v>277.93991379390172</v>
      </c>
      <c r="E404">
        <f t="shared" si="96"/>
        <v>6.388450088265472</v>
      </c>
      <c r="F404">
        <f t="shared" si="97"/>
        <v>1.9854550488472364E-12</v>
      </c>
      <c r="G404">
        <f t="shared" si="97"/>
        <v>1.2881980503822546E-18</v>
      </c>
      <c r="H404">
        <f t="shared" si="97"/>
        <v>6.4820141959235144E-34</v>
      </c>
      <c r="I404">
        <f t="shared" si="97"/>
        <v>8.3145891127278383E-52</v>
      </c>
      <c r="J404">
        <f t="shared" si="97"/>
        <v>17.146726556899161</v>
      </c>
      <c r="K404">
        <f t="shared" si="91"/>
        <v>20.605118910666295</v>
      </c>
      <c r="L404">
        <f t="shared" si="91"/>
        <v>0.16421417243949885</v>
      </c>
      <c r="M404">
        <f t="shared" si="91"/>
        <v>1.8063043919264729E-5</v>
      </c>
      <c r="N404">
        <f t="shared" si="90"/>
        <v>0.33077480893618211</v>
      </c>
      <c r="O404">
        <f t="shared" si="90"/>
        <v>2.9321809483093388</v>
      </c>
      <c r="P404">
        <f t="shared" si="90"/>
        <v>1.1926013646832536</v>
      </c>
      <c r="Q404">
        <f t="shared" si="90"/>
        <v>5.8125654803898906E-3</v>
      </c>
      <c r="R404">
        <f t="shared" si="98"/>
        <v>42.377447390460027</v>
      </c>
      <c r="S404">
        <f t="shared" si="95"/>
        <v>-35.988997302194555</v>
      </c>
      <c r="T404">
        <f t="shared" si="99"/>
        <v>1295.207926817367</v>
      </c>
    </row>
    <row r="405" spans="1:20" x14ac:dyDescent="0.25">
      <c r="A405">
        <f t="shared" si="100"/>
        <v>959.64999999998213</v>
      </c>
      <c r="B405">
        <v>189</v>
      </c>
      <c r="C405">
        <f t="shared" si="92"/>
        <v>164.44097397214591</v>
      </c>
      <c r="D405">
        <f t="shared" si="93"/>
        <v>277.88991379390177</v>
      </c>
      <c r="E405">
        <f t="shared" si="96"/>
        <v>24.559026027854088</v>
      </c>
      <c r="F405">
        <f t="shared" si="97"/>
        <v>1.2410921199404671E-12</v>
      </c>
      <c r="G405">
        <f t="shared" si="97"/>
        <v>7.3733571213350375E-19</v>
      </c>
      <c r="H405">
        <f t="shared" si="97"/>
        <v>3.1234037778116775E-34</v>
      </c>
      <c r="I405">
        <f t="shared" si="97"/>
        <v>3.3937615576787893E-52</v>
      </c>
      <c r="J405">
        <f t="shared" si="97"/>
        <v>18.179512314314085</v>
      </c>
      <c r="K405">
        <f t="shared" si="91"/>
        <v>20.579708234840911</v>
      </c>
      <c r="L405">
        <f t="shared" si="91"/>
        <v>0.14609766750251432</v>
      </c>
      <c r="M405">
        <f t="shared" si="91"/>
        <v>1.4374652062819895E-5</v>
      </c>
      <c r="N405">
        <f t="shared" si="90"/>
        <v>0.37804440844613552</v>
      </c>
      <c r="O405">
        <f t="shared" si="90"/>
        <v>3.1586013142510501</v>
      </c>
      <c r="P405">
        <f t="shared" si="90"/>
        <v>1.1443737946913344</v>
      </c>
      <c r="Q405">
        <f t="shared" si="90"/>
        <v>4.9890082013194564E-3</v>
      </c>
      <c r="R405">
        <f t="shared" si="98"/>
        <v>43.591341116900658</v>
      </c>
      <c r="S405">
        <f t="shared" si="95"/>
        <v>-19.03231508904657</v>
      </c>
      <c r="T405">
        <f t="shared" si="99"/>
        <v>362.22901764874973</v>
      </c>
    </row>
    <row r="406" spans="1:20" x14ac:dyDescent="0.25">
      <c r="A406">
        <f t="shared" si="100"/>
        <v>959.69999999998208</v>
      </c>
      <c r="B406">
        <v>182</v>
      </c>
      <c r="C406">
        <f t="shared" si="92"/>
        <v>164.2703980325573</v>
      </c>
      <c r="D406">
        <f t="shared" si="93"/>
        <v>277.83991379390181</v>
      </c>
      <c r="E406">
        <f t="shared" si="96"/>
        <v>17.729601967442704</v>
      </c>
      <c r="F406">
        <f t="shared" si="97"/>
        <v>7.7323296335720026E-13</v>
      </c>
      <c r="G406">
        <f t="shared" si="97"/>
        <v>4.206397233935773E-19</v>
      </c>
      <c r="H406">
        <f t="shared" si="97"/>
        <v>1.500060127185684E-34</v>
      </c>
      <c r="I406">
        <f t="shared" si="97"/>
        <v>1.3806520505731844E-52</v>
      </c>
      <c r="J406">
        <f t="shared" si="97"/>
        <v>19.231685756234594</v>
      </c>
      <c r="K406">
        <f t="shared" si="91"/>
        <v>20.508666385211782</v>
      </c>
      <c r="L406">
        <f t="shared" si="91"/>
        <v>0.12969106230654054</v>
      </c>
      <c r="M406">
        <f t="shared" si="91"/>
        <v>1.1413999886948338E-5</v>
      </c>
      <c r="N406">
        <f t="shared" si="90"/>
        <v>0.43110923830533343</v>
      </c>
      <c r="O406">
        <f t="shared" si="90"/>
        <v>3.394946813160137</v>
      </c>
      <c r="P406">
        <f t="shared" si="90"/>
        <v>1.0956570194337911</v>
      </c>
      <c r="Q406">
        <f t="shared" si="90"/>
        <v>4.2726242029166627E-3</v>
      </c>
      <c r="R406">
        <f t="shared" si="98"/>
        <v>44.796040312855759</v>
      </c>
      <c r="S406">
        <f t="shared" si="95"/>
        <v>-27.066438345413054</v>
      </c>
      <c r="T406">
        <f t="shared" si="99"/>
        <v>732.59208470604619</v>
      </c>
    </row>
    <row r="407" spans="1:20" x14ac:dyDescent="0.25">
      <c r="A407">
        <f t="shared" si="100"/>
        <v>959.74999999998204</v>
      </c>
      <c r="B407">
        <v>222</v>
      </c>
      <c r="C407">
        <f t="shared" si="92"/>
        <v>164.09982209296868</v>
      </c>
      <c r="D407">
        <f t="shared" si="93"/>
        <v>277.78991379390186</v>
      </c>
      <c r="E407">
        <f t="shared" si="96"/>
        <v>57.900177907031321</v>
      </c>
      <c r="F407">
        <f t="shared" si="97"/>
        <v>4.8015237835875778E-13</v>
      </c>
      <c r="G407">
        <f t="shared" si="97"/>
        <v>2.3917604489202797E-19</v>
      </c>
      <c r="H407">
        <f t="shared" si="97"/>
        <v>7.180448736881324E-35</v>
      </c>
      <c r="I407">
        <f t="shared" si="97"/>
        <v>5.5982145827129507E-53</v>
      </c>
      <c r="J407">
        <f t="shared" si="97"/>
        <v>20.299558780500156</v>
      </c>
      <c r="K407">
        <f t="shared" si="91"/>
        <v>20.392465983653505</v>
      </c>
      <c r="L407">
        <f t="shared" si="91"/>
        <v>0.11487114018648099</v>
      </c>
      <c r="M407">
        <f t="shared" si="91"/>
        <v>9.042999468932329E-6</v>
      </c>
      <c r="N407">
        <f t="shared" si="90"/>
        <v>0.49053043576266958</v>
      </c>
      <c r="O407">
        <f t="shared" si="90"/>
        <v>3.6408707077107594</v>
      </c>
      <c r="P407">
        <f t="shared" si="90"/>
        <v>1.0466837111229454</v>
      </c>
      <c r="Q407">
        <f t="shared" si="90"/>
        <v>3.6509786528235123E-3</v>
      </c>
      <c r="R407">
        <f t="shared" si="98"/>
        <v>45.988640780589286</v>
      </c>
      <c r="S407">
        <f t="shared" si="95"/>
        <v>11.911537126442035</v>
      </c>
      <c r="T407">
        <f t="shared" si="99"/>
        <v>141.88471671460695</v>
      </c>
    </row>
    <row r="408" spans="1:20" x14ac:dyDescent="0.25">
      <c r="A408">
        <f t="shared" si="100"/>
        <v>959.79999999998199</v>
      </c>
      <c r="B408">
        <v>199</v>
      </c>
      <c r="C408">
        <f t="shared" si="92"/>
        <v>163.92924615337961</v>
      </c>
      <c r="D408">
        <f t="shared" si="93"/>
        <v>277.73991379390191</v>
      </c>
      <c r="E408">
        <f t="shared" si="96"/>
        <v>35.070753846620391</v>
      </c>
      <c r="F408">
        <f t="shared" si="97"/>
        <v>2.9717357679897589E-13</v>
      </c>
      <c r="G408">
        <f t="shared" si="97"/>
        <v>1.3554623514047475E-19</v>
      </c>
      <c r="H408">
        <f t="shared" si="97"/>
        <v>3.4257596308660953E-35</v>
      </c>
      <c r="I408">
        <f t="shared" si="97"/>
        <v>2.2624407931600703E-53</v>
      </c>
      <c r="J408">
        <f t="shared" si="97"/>
        <v>21.37912673488842</v>
      </c>
      <c r="K408">
        <f t="shared" si="91"/>
        <v>20.231877722616428</v>
      </c>
      <c r="L408">
        <f t="shared" si="91"/>
        <v>0.10151867363181862</v>
      </c>
      <c r="M408">
        <f t="shared" si="91"/>
        <v>7.148604426354182E-6</v>
      </c>
      <c r="N408">
        <f t="shared" si="90"/>
        <v>0.55690191021273128</v>
      </c>
      <c r="O408">
        <f t="shared" si="90"/>
        <v>3.895934598990678</v>
      </c>
      <c r="P408">
        <f t="shared" si="90"/>
        <v>0.9976780667298395</v>
      </c>
      <c r="Q408">
        <f t="shared" si="90"/>
        <v>3.1128486830875406E-3</v>
      </c>
      <c r="R408">
        <f t="shared" si="98"/>
        <v>47.166157704357722</v>
      </c>
      <c r="S408">
        <f t="shared" si="95"/>
        <v>-12.095403857737331</v>
      </c>
      <c r="T408">
        <f t="shared" si="99"/>
        <v>146.29879448176712</v>
      </c>
    </row>
    <row r="409" spans="1:20" x14ac:dyDescent="0.25">
      <c r="A409">
        <f t="shared" si="100"/>
        <v>959.84999999998195</v>
      </c>
      <c r="B409">
        <v>224</v>
      </c>
      <c r="C409">
        <f t="shared" si="92"/>
        <v>163.75867021379099</v>
      </c>
      <c r="D409">
        <f t="shared" si="93"/>
        <v>277.68991379390195</v>
      </c>
      <c r="E409">
        <f t="shared" si="96"/>
        <v>60.241329786209008</v>
      </c>
      <c r="F409">
        <f t="shared" si="97"/>
        <v>1.8331739671234113E-13</v>
      </c>
      <c r="G409">
        <f t="shared" si="97"/>
        <v>7.656311972931296E-20</v>
      </c>
      <c r="H409">
        <f t="shared" si="97"/>
        <v>1.6290130794532533E-35</v>
      </c>
      <c r="I409">
        <f t="shared" si="97"/>
        <v>9.11312415395452E-54</v>
      </c>
      <c r="J409">
        <f t="shared" si="97"/>
        <v>22.466087397724671</v>
      </c>
      <c r="K409">
        <f t="shared" si="91"/>
        <v>20.027961852196462</v>
      </c>
      <c r="L409">
        <f t="shared" si="91"/>
        <v>8.9518965972626124E-2</v>
      </c>
      <c r="M409">
        <f t="shared" si="91"/>
        <v>5.6385072737488372E-6</v>
      </c>
      <c r="N409">
        <f t="shared" si="90"/>
        <v>0.63084922662987641</v>
      </c>
      <c r="O409">
        <f t="shared" si="90"/>
        <v>4.1596058246061709</v>
      </c>
      <c r="P409">
        <f t="shared" si="90"/>
        <v>0.94885424018509945</v>
      </c>
      <c r="Q409">
        <f t="shared" si="90"/>
        <v>2.6481394137393465E-3</v>
      </c>
      <c r="R409">
        <f t="shared" si="98"/>
        <v>48.325531285236096</v>
      </c>
      <c r="S409">
        <f t="shared" si="95"/>
        <v>11.915798500972912</v>
      </c>
      <c r="T409">
        <f t="shared" si="99"/>
        <v>141.9862539157883</v>
      </c>
    </row>
    <row r="410" spans="1:20" x14ac:dyDescent="0.25">
      <c r="A410">
        <f t="shared" si="100"/>
        <v>959.8999999999819</v>
      </c>
      <c r="B410">
        <v>187</v>
      </c>
      <c r="C410">
        <f t="shared" si="92"/>
        <v>163.58809427420238</v>
      </c>
      <c r="D410">
        <f t="shared" si="93"/>
        <v>277.639913793902</v>
      </c>
      <c r="E410">
        <f t="shared" si="96"/>
        <v>23.411905725797624</v>
      </c>
      <c r="F410">
        <f t="shared" si="97"/>
        <v>1.127092483609189E-13</v>
      </c>
      <c r="G410">
        <f t="shared" si="97"/>
        <v>4.3103661757800847E-20</v>
      </c>
      <c r="H410">
        <f t="shared" si="97"/>
        <v>7.720663739492459E-36</v>
      </c>
      <c r="I410">
        <f t="shared" si="97"/>
        <v>3.658640468497385E-54</v>
      </c>
      <c r="J410">
        <f t="shared" si="97"/>
        <v>23.555864380317001</v>
      </c>
      <c r="K410">
        <f t="shared" si="91"/>
        <v>19.782056522313429</v>
      </c>
      <c r="L410">
        <f t="shared" si="91"/>
        <v>7.8762283360841109E-2</v>
      </c>
      <c r="M410">
        <f t="shared" si="91"/>
        <v>4.4375283768116243E-6</v>
      </c>
      <c r="N410">
        <f t="shared" si="90"/>
        <v>0.71302796191364437</v>
      </c>
      <c r="O410">
        <f t="shared" si="90"/>
        <v>4.431255754479194</v>
      </c>
      <c r="P410">
        <f t="shared" si="90"/>
        <v>0.90041495514130077</v>
      </c>
      <c r="Q410">
        <f t="shared" si="90"/>
        <v>2.2478006858654897E-3</v>
      </c>
      <c r="R410">
        <f t="shared" si="98"/>
        <v>49.463634095739764</v>
      </c>
      <c r="S410">
        <f t="shared" si="95"/>
        <v>-26.05172836994214</v>
      </c>
      <c r="T410">
        <f t="shared" si="99"/>
        <v>678.6925510612482</v>
      </c>
    </row>
    <row r="411" spans="1:20" x14ac:dyDescent="0.25">
      <c r="A411">
        <f t="shared" si="100"/>
        <v>959.94999999998186</v>
      </c>
      <c r="B411">
        <v>171</v>
      </c>
      <c r="C411">
        <f t="shared" si="92"/>
        <v>163.41751833461376</v>
      </c>
      <c r="D411">
        <f t="shared" si="93"/>
        <v>277.58991379390204</v>
      </c>
      <c r="E411">
        <f t="shared" si="96"/>
        <v>7.5824816653862399</v>
      </c>
      <c r="F411">
        <f t="shared" si="97"/>
        <v>6.9068147616884269E-14</v>
      </c>
      <c r="G411">
        <f t="shared" si="97"/>
        <v>2.4186392332742445E-20</v>
      </c>
      <c r="H411">
        <f t="shared" si="97"/>
        <v>3.6470950933550276E-36</v>
      </c>
      <c r="I411">
        <f t="shared" si="97"/>
        <v>1.4639780435595377E-54</v>
      </c>
      <c r="J411">
        <f t="shared" si="97"/>
        <v>24.643634866372139</v>
      </c>
      <c r="K411">
        <f t="shared" si="91"/>
        <v>19.495763159314535</v>
      </c>
      <c r="L411">
        <f t="shared" si="91"/>
        <v>6.9144184375602533E-2</v>
      </c>
      <c r="M411">
        <f t="shared" si="91"/>
        <v>3.48459460959542E-6</v>
      </c>
      <c r="N411">
        <f t="shared" si="90"/>
        <v>0.80412148623958768</v>
      </c>
      <c r="O411">
        <f t="shared" si="90"/>
        <v>4.7101590706241874</v>
      </c>
      <c r="P411">
        <f t="shared" si="90"/>
        <v>0.8525503078838258</v>
      </c>
      <c r="Q411">
        <f t="shared" si="90"/>
        <v>1.903745424392348E-3</v>
      </c>
      <c r="R411">
        <f t="shared" si="98"/>
        <v>50.577280304828946</v>
      </c>
      <c r="S411">
        <f t="shared" si="95"/>
        <v>-42.994798639442706</v>
      </c>
      <c r="T411">
        <f t="shared" si="99"/>
        <v>1848.5527100462243</v>
      </c>
    </row>
    <row r="412" spans="1:20" x14ac:dyDescent="0.25">
      <c r="A412">
        <f t="shared" si="100"/>
        <v>959.99999999998181</v>
      </c>
      <c r="B412">
        <v>190</v>
      </c>
      <c r="C412">
        <f t="shared" si="92"/>
        <v>163.24694239502469</v>
      </c>
      <c r="D412">
        <f t="shared" si="93"/>
        <v>277.53991379390209</v>
      </c>
      <c r="E412">
        <f t="shared" si="96"/>
        <v>26.753057604975311</v>
      </c>
      <c r="F412">
        <f t="shared" si="97"/>
        <v>4.2185038146117504E-14</v>
      </c>
      <c r="G412">
        <f t="shared" si="97"/>
        <v>1.3526654686138099E-20</v>
      </c>
      <c r="H412">
        <f t="shared" si="97"/>
        <v>1.7171250306443456E-36</v>
      </c>
      <c r="I412">
        <f t="shared" si="97"/>
        <v>5.8386410373879969E-55</v>
      </c>
      <c r="J412">
        <f t="shared" si="97"/>
        <v>25.724361530074781</v>
      </c>
      <c r="K412">
        <f t="shared" si="91"/>
        <v>19.170929100545447</v>
      </c>
      <c r="L412">
        <f t="shared" si="91"/>
        <v>6.0565755217812656E-2</v>
      </c>
      <c r="M412">
        <f t="shared" si="91"/>
        <v>2.7302190751581038E-6</v>
      </c>
      <c r="N412">
        <f t="shared" ref="N412:Q431" si="101">N$5*EXP(-(($D412-N$6)^2)/(2*N$7^2))</f>
        <v>0.90483812460871926</v>
      </c>
      <c r="O412">
        <f t="shared" si="101"/>
        <v>4.9954941073305941</v>
      </c>
      <c r="P412">
        <f t="shared" si="101"/>
        <v>0.80543676663786368</v>
      </c>
      <c r="Q412">
        <f t="shared" si="101"/>
        <v>1.6087703910771757E-3</v>
      </c>
      <c r="R412">
        <f t="shared" si="98"/>
        <v>51.663236885025405</v>
      </c>
      <c r="S412">
        <f t="shared" si="95"/>
        <v>-24.910179280050095</v>
      </c>
      <c r="T412">
        <f t="shared" si="99"/>
        <v>620.517031764237</v>
      </c>
    </row>
    <row r="413" spans="1:20" x14ac:dyDescent="0.25">
      <c r="A413">
        <f t="shared" si="100"/>
        <v>960.04999999998176</v>
      </c>
      <c r="B413">
        <v>201</v>
      </c>
      <c r="C413">
        <f t="shared" si="92"/>
        <v>163.07636645543607</v>
      </c>
      <c r="D413">
        <f t="shared" si="93"/>
        <v>277.48991379390213</v>
      </c>
      <c r="E413">
        <f t="shared" si="96"/>
        <v>37.923633544563927</v>
      </c>
      <c r="F413">
        <f t="shared" si="97"/>
        <v>2.568038121721644E-14</v>
      </c>
      <c r="G413">
        <f t="shared" si="97"/>
        <v>7.5400130217207426E-21</v>
      </c>
      <c r="H413">
        <f t="shared" si="97"/>
        <v>8.0578491640143715E-37</v>
      </c>
      <c r="I413">
        <f t="shared" si="97"/>
        <v>2.3208729679728488E-55</v>
      </c>
      <c r="J413">
        <f t="shared" si="97"/>
        <v>26.792828400189272</v>
      </c>
      <c r="K413">
        <f t="shared" si="91"/>
        <v>18.809627750267758</v>
      </c>
      <c r="L413">
        <f t="shared" si="91"/>
        <v>5.293375888758832E-2</v>
      </c>
      <c r="M413">
        <f t="shared" si="91"/>
        <v>2.1344051085426141E-6</v>
      </c>
      <c r="N413">
        <f t="shared" si="101"/>
        <v>1.0159076581450368</v>
      </c>
      <c r="O413">
        <f t="shared" si="101"/>
        <v>5.2863443162485444</v>
      </c>
      <c r="P413">
        <f t="shared" si="101"/>
        <v>0.75923637023498036</v>
      </c>
      <c r="Q413">
        <f t="shared" si="101"/>
        <v>1.3564799398390298E-3</v>
      </c>
      <c r="R413">
        <f t="shared" si="98"/>
        <v>52.718236868318158</v>
      </c>
      <c r="S413">
        <f t="shared" si="95"/>
        <v>-14.794603323754231</v>
      </c>
      <c r="T413">
        <f t="shared" si="99"/>
        <v>218.88028750723973</v>
      </c>
    </row>
    <row r="414" spans="1:20" x14ac:dyDescent="0.25">
      <c r="A414">
        <f t="shared" si="100"/>
        <v>960.09999999998172</v>
      </c>
      <c r="B414">
        <v>185</v>
      </c>
      <c r="C414">
        <f t="shared" si="92"/>
        <v>162.90579051584746</v>
      </c>
      <c r="D414">
        <f t="shared" si="93"/>
        <v>277.43991379390218</v>
      </c>
      <c r="E414">
        <f t="shared" si="96"/>
        <v>22.094209484152543</v>
      </c>
      <c r="F414">
        <f t="shared" si="97"/>
        <v>1.5581414083239895E-14</v>
      </c>
      <c r="G414">
        <f t="shared" si="97"/>
        <v>4.1890560482000181E-21</v>
      </c>
      <c r="H414">
        <f t="shared" si="97"/>
        <v>3.7687621591468212E-37</v>
      </c>
      <c r="I414">
        <f t="shared" si="97"/>
        <v>9.195034171829991E-56</v>
      </c>
      <c r="J414">
        <f t="shared" si="97"/>
        <v>27.843680363844502</v>
      </c>
      <c r="K414">
        <f t="shared" si="91"/>
        <v>18.414136555006483</v>
      </c>
      <c r="L414">
        <f t="shared" si="91"/>
        <v>4.616070697558932E-2</v>
      </c>
      <c r="M414">
        <f t="shared" si="91"/>
        <v>1.6649083281135283E-6</v>
      </c>
      <c r="N414">
        <f t="shared" si="101"/>
        <v>1.1380771303765802</v>
      </c>
      <c r="O414">
        <f t="shared" si="101"/>
        <v>5.5817009069878578</v>
      </c>
      <c r="P414">
        <f t="shared" si="101"/>
        <v>0.71409612593466754</v>
      </c>
      <c r="Q414">
        <f t="shared" si="101"/>
        <v>1.1412132505820036E-3</v>
      </c>
      <c r="R414">
        <f t="shared" si="98"/>
        <v>53.738994667284601</v>
      </c>
      <c r="S414">
        <f t="shared" si="95"/>
        <v>-31.644785183132058</v>
      </c>
      <c r="T414">
        <f t="shared" si="99"/>
        <v>1001.3924292865743</v>
      </c>
    </row>
    <row r="415" spans="1:20" x14ac:dyDescent="0.25">
      <c r="A415">
        <f t="shared" si="100"/>
        <v>960.14999999998167</v>
      </c>
      <c r="B415">
        <v>201</v>
      </c>
      <c r="C415">
        <f t="shared" si="92"/>
        <v>162.73521457625884</v>
      </c>
      <c r="D415">
        <f t="shared" si="93"/>
        <v>277.38991379390222</v>
      </c>
      <c r="E415">
        <f t="shared" si="96"/>
        <v>38.264785423741159</v>
      </c>
      <c r="F415">
        <f t="shared" si="97"/>
        <v>9.4226846074599518E-15</v>
      </c>
      <c r="G415">
        <f t="shared" si="97"/>
        <v>2.3196508950945072E-21</v>
      </c>
      <c r="H415">
        <f t="shared" si="97"/>
        <v>1.7568743829704228E-37</v>
      </c>
      <c r="I415">
        <f t="shared" si="97"/>
        <v>3.6309285892972122E-56</v>
      </c>
      <c r="J415">
        <f t="shared" si="97"/>
        <v>28.871465932124352</v>
      </c>
      <c r="K415">
        <f t="shared" si="91"/>
        <v>17.986913125366314</v>
      </c>
      <c r="L415">
        <f t="shared" si="91"/>
        <v>4.016486276405757E-2</v>
      </c>
      <c r="M415">
        <f t="shared" si="91"/>
        <v>1.2957998301557229E-6</v>
      </c>
      <c r="N415">
        <f t="shared" si="101"/>
        <v>1.272105930801892</v>
      </c>
      <c r="O415">
        <f t="shared" si="101"/>
        <v>5.8804666981550335</v>
      </c>
      <c r="P415">
        <f t="shared" si="101"/>
        <v>0.67014760319995725</v>
      </c>
      <c r="Q415">
        <f t="shared" si="101"/>
        <v>9.5797539468646864E-4</v>
      </c>
      <c r="R415">
        <f t="shared" si="98"/>
        <v>54.722223423606138</v>
      </c>
      <c r="S415">
        <f t="shared" si="95"/>
        <v>-16.457437999864979</v>
      </c>
      <c r="T415">
        <f t="shared" si="99"/>
        <v>270.8472655193998</v>
      </c>
    </row>
    <row r="416" spans="1:20" x14ac:dyDescent="0.25">
      <c r="A416">
        <f t="shared" si="100"/>
        <v>960.19999999998163</v>
      </c>
      <c r="B416">
        <v>215</v>
      </c>
      <c r="C416">
        <f t="shared" si="92"/>
        <v>162.56463863666977</v>
      </c>
      <c r="D416">
        <f t="shared" si="93"/>
        <v>277.33991379390227</v>
      </c>
      <c r="E416">
        <f t="shared" si="96"/>
        <v>52.43536136333023</v>
      </c>
      <c r="F416">
        <f t="shared" si="97"/>
        <v>5.6794309392513267E-15</v>
      </c>
      <c r="G416">
        <f t="shared" si="97"/>
        <v>1.2802402276379175E-21</v>
      </c>
      <c r="H416">
        <f t="shared" si="97"/>
        <v>8.162911214425516E-38</v>
      </c>
      <c r="I416">
        <f t="shared" si="97"/>
        <v>1.4290402139302216E-56</v>
      </c>
      <c r="J416">
        <f t="shared" si="97"/>
        <v>29.870682821762539</v>
      </c>
      <c r="K416">
        <f t="shared" si="91"/>
        <v>17.530569854076443</v>
      </c>
      <c r="L416">
        <f t="shared" si="91"/>
        <v>3.4870184245739226E-2</v>
      </c>
      <c r="M416">
        <f t="shared" si="91"/>
        <v>1.0062818293188737E-6</v>
      </c>
      <c r="N416">
        <f t="shared" si="101"/>
        <v>1.4187601365151967</v>
      </c>
      <c r="O416">
        <f t="shared" si="101"/>
        <v>6.1814611964805293</v>
      </c>
      <c r="P416">
        <f t="shared" si="101"/>
        <v>0.62750671745040032</v>
      </c>
      <c r="Q416">
        <f t="shared" si="101"/>
        <v>8.0237247563007914E-4</v>
      </c>
      <c r="R416">
        <f t="shared" si="98"/>
        <v>55.664654289288315</v>
      </c>
      <c r="S416">
        <f t="shared" si="95"/>
        <v>-3.2292929259580845</v>
      </c>
      <c r="T416">
        <f t="shared" si="99"/>
        <v>10.428332801642927</v>
      </c>
    </row>
    <row r="417" spans="1:20" x14ac:dyDescent="0.25">
      <c r="A417">
        <f t="shared" si="100"/>
        <v>960.24999999998158</v>
      </c>
      <c r="B417">
        <v>205</v>
      </c>
      <c r="C417">
        <f t="shared" si="92"/>
        <v>162.39406269708115</v>
      </c>
      <c r="D417">
        <f t="shared" si="93"/>
        <v>277.28991379390231</v>
      </c>
      <c r="E417">
        <f t="shared" si="96"/>
        <v>42.605937302918846</v>
      </c>
      <c r="F417">
        <f t="shared" si="97"/>
        <v>3.4119084839441331E-15</v>
      </c>
      <c r="G417">
        <f t="shared" si="97"/>
        <v>7.0424324918808994E-22</v>
      </c>
      <c r="H417">
        <f t="shared" si="97"/>
        <v>3.780174236452542E-38</v>
      </c>
      <c r="I417">
        <f t="shared" si="97"/>
        <v>5.6057480628898368E-57</v>
      </c>
      <c r="J417">
        <f t="shared" si="97"/>
        <v>30.835825844672716</v>
      </c>
      <c r="K417">
        <f t="shared" si="91"/>
        <v>17.047847396172415</v>
      </c>
      <c r="L417">
        <f t="shared" si="91"/>
        <v>3.0206215449379965E-2</v>
      </c>
      <c r="M417">
        <f t="shared" si="91"/>
        <v>7.7971423209190804E-7</v>
      </c>
      <c r="N417">
        <f t="shared" si="101"/>
        <v>1.5788061025348468</v>
      </c>
      <c r="O417">
        <f t="shared" si="101"/>
        <v>6.4834269030901899</v>
      </c>
      <c r="P417">
        <f t="shared" si="101"/>
        <v>0.58627369530185114</v>
      </c>
      <c r="Q417">
        <f t="shared" si="101"/>
        <v>6.7055099169808607E-4</v>
      </c>
      <c r="R417">
        <f t="shared" si="98"/>
        <v>56.563057487927338</v>
      </c>
      <c r="S417">
        <f t="shared" si="95"/>
        <v>-13.957120185008492</v>
      </c>
      <c r="T417">
        <f t="shared" si="99"/>
        <v>194.80120385877149</v>
      </c>
    </row>
    <row r="418" spans="1:20" x14ac:dyDescent="0.25">
      <c r="A418">
        <f t="shared" si="100"/>
        <v>960.29999999998154</v>
      </c>
      <c r="B418">
        <v>188</v>
      </c>
      <c r="C418">
        <f t="shared" si="92"/>
        <v>162.22348675749254</v>
      </c>
      <c r="D418">
        <f t="shared" si="93"/>
        <v>277.23991379390236</v>
      </c>
      <c r="E418">
        <f t="shared" si="96"/>
        <v>25.776513242507463</v>
      </c>
      <c r="F418">
        <f t="shared" si="97"/>
        <v>2.0429244549001409E-15</v>
      </c>
      <c r="G418">
        <f t="shared" si="97"/>
        <v>3.8611466630828509E-22</v>
      </c>
      <c r="H418">
        <f t="shared" si="97"/>
        <v>1.7447810894262634E-38</v>
      </c>
      <c r="I418">
        <f t="shared" si="97"/>
        <v>2.1917200643443667E-57</v>
      </c>
      <c r="J418">
        <f t="shared" si="97"/>
        <v>31.761436541216192</v>
      </c>
      <c r="K418">
        <f t="shared" si="91"/>
        <v>16.541587386611717</v>
      </c>
      <c r="L418">
        <f t="shared" si="91"/>
        <v>2.6107934129981369E-2</v>
      </c>
      <c r="M418">
        <f t="shared" si="91"/>
        <v>6.0281688885571983E-7</v>
      </c>
      <c r="N418">
        <f t="shared" si="101"/>
        <v>1.7530033027117089</v>
      </c>
      <c r="O418">
        <f t="shared" si="101"/>
        <v>6.7850368263558316</v>
      </c>
      <c r="P418">
        <f t="shared" si="101"/>
        <v>0.54653321058396687</v>
      </c>
      <c r="Q418">
        <f t="shared" si="101"/>
        <v>5.5914148413998112E-4</v>
      </c>
      <c r="R418">
        <f t="shared" si="98"/>
        <v>57.414264945910432</v>
      </c>
      <c r="S418">
        <f t="shared" si="95"/>
        <v>-31.637751703402969</v>
      </c>
      <c r="T418">
        <f t="shared" si="99"/>
        <v>1000.9473328461775</v>
      </c>
    </row>
    <row r="419" spans="1:20" x14ac:dyDescent="0.25">
      <c r="A419">
        <f t="shared" si="100"/>
        <v>960.34999999998149</v>
      </c>
      <c r="B419">
        <v>199</v>
      </c>
      <c r="C419">
        <f t="shared" si="92"/>
        <v>162.05291081790392</v>
      </c>
      <c r="D419">
        <f t="shared" si="93"/>
        <v>277.18991379390241</v>
      </c>
      <c r="E419">
        <f t="shared" si="96"/>
        <v>36.947089182096079</v>
      </c>
      <c r="F419">
        <f t="shared" si="97"/>
        <v>1.2191850350517796E-15</v>
      </c>
      <c r="G419">
        <f t="shared" si="97"/>
        <v>2.1099505969679385E-22</v>
      </c>
      <c r="H419">
        <f t="shared" si="97"/>
        <v>8.026615434517555E-39</v>
      </c>
      <c r="I419">
        <f t="shared" si="97"/>
        <v>8.5408082970011906E-58</v>
      </c>
      <c r="J419">
        <f t="shared" si="97"/>
        <v>32.642153945412062</v>
      </c>
      <c r="K419">
        <f t="shared" si="91"/>
        <v>16.014704773211456</v>
      </c>
      <c r="L419">
        <f t="shared" si="91"/>
        <v>2.2515563460938647E-2</v>
      </c>
      <c r="M419">
        <f t="shared" si="91"/>
        <v>4.6501769593882879E-7</v>
      </c>
      <c r="N419">
        <f t="shared" si="101"/>
        <v>1.9420964356117927</v>
      </c>
      <c r="O419">
        <f t="shared" si="101"/>
        <v>7.0849031604671415</v>
      </c>
      <c r="P419">
        <f t="shared" si="101"/>
        <v>0.50835467852817551</v>
      </c>
      <c r="Q419">
        <f t="shared" si="101"/>
        <v>4.6520646290128752E-4</v>
      </c>
      <c r="R419">
        <f t="shared" si="98"/>
        <v>58.215194228172173</v>
      </c>
      <c r="S419">
        <f t="shared" si="95"/>
        <v>-21.268105046076094</v>
      </c>
      <c r="T419">
        <f t="shared" si="99"/>
        <v>452.33229225092742</v>
      </c>
    </row>
    <row r="420" spans="1:20" x14ac:dyDescent="0.25">
      <c r="A420">
        <f t="shared" si="100"/>
        <v>960.39999999998145</v>
      </c>
      <c r="B420">
        <v>181</v>
      </c>
      <c r="C420">
        <f t="shared" si="92"/>
        <v>161.88233487831531</v>
      </c>
      <c r="D420">
        <f t="shared" si="93"/>
        <v>277.13991379390245</v>
      </c>
      <c r="E420">
        <f t="shared" si="96"/>
        <v>19.117665121684695</v>
      </c>
      <c r="F420">
        <f t="shared" si="97"/>
        <v>7.2518585084662062E-16</v>
      </c>
      <c r="G420">
        <f t="shared" si="97"/>
        <v>1.1491868763655262E-22</v>
      </c>
      <c r="H420">
        <f t="shared" si="97"/>
        <v>3.680326500145074E-39</v>
      </c>
      <c r="I420">
        <f t="shared" si="97"/>
        <v>3.3172274247423918E-58</v>
      </c>
      <c r="J420">
        <f t="shared" si="97"/>
        <v>33.472765831985676</v>
      </c>
      <c r="K420">
        <f t="shared" si="91"/>
        <v>15.470160138705459</v>
      </c>
      <c r="L420">
        <f t="shared" si="91"/>
        <v>1.9374354873210181E-2</v>
      </c>
      <c r="M420">
        <f t="shared" si="91"/>
        <v>3.5792140180394593E-7</v>
      </c>
      <c r="N420">
        <f t="shared" si="101"/>
        <v>2.1468068234562185</v>
      </c>
      <c r="O420">
        <f t="shared" si="101"/>
        <v>7.3815870682799609</v>
      </c>
      <c r="P420">
        <f t="shared" si="101"/>
        <v>0.47179269395774359</v>
      </c>
      <c r="Q420">
        <f t="shared" si="101"/>
        <v>3.8619254251292075E-4</v>
      </c>
      <c r="R420">
        <f t="shared" si="98"/>
        <v>58.962873461722182</v>
      </c>
      <c r="S420">
        <f t="shared" si="95"/>
        <v>-39.845208340037487</v>
      </c>
      <c r="T420">
        <f t="shared" si="99"/>
        <v>1587.640627660993</v>
      </c>
    </row>
    <row r="421" spans="1:20" x14ac:dyDescent="0.25">
      <c r="A421">
        <f t="shared" si="100"/>
        <v>960.4499999999814</v>
      </c>
      <c r="B421">
        <v>205</v>
      </c>
      <c r="C421">
        <f t="shared" si="92"/>
        <v>161.71175893872623</v>
      </c>
      <c r="D421">
        <f t="shared" si="93"/>
        <v>277.0899137939025</v>
      </c>
      <c r="E421">
        <f t="shared" si="96"/>
        <v>43.288241061273766</v>
      </c>
      <c r="F421">
        <f t="shared" si="97"/>
        <v>4.2992371639887232E-16</v>
      </c>
      <c r="G421">
        <f t="shared" si="97"/>
        <v>6.2383740513899841E-23</v>
      </c>
      <c r="H421">
        <f t="shared" si="97"/>
        <v>1.6819095030078497E-39</v>
      </c>
      <c r="I421">
        <f t="shared" si="97"/>
        <v>1.2841445207032032E-58</v>
      </c>
      <c r="J421">
        <f t="shared" si="97"/>
        <v>34.248259767322523</v>
      </c>
      <c r="K421">
        <f t="shared" si="91"/>
        <v>14.910932375201455</v>
      </c>
      <c r="L421">
        <f t="shared" si="91"/>
        <v>1.6634348642351603E-2</v>
      </c>
      <c r="M421">
        <f t="shared" si="91"/>
        <v>2.7487799496680744E-7</v>
      </c>
      <c r="N421">
        <f t="shared" si="101"/>
        <v>2.367823146906439</v>
      </c>
      <c r="O421">
        <f t="shared" si="101"/>
        <v>7.673609486521122</v>
      </c>
      <c r="P421">
        <f t="shared" si="101"/>
        <v>0.43688759809584271</v>
      </c>
      <c r="Q421">
        <f t="shared" si="101"/>
        <v>3.1988667203852966E-4</v>
      </c>
      <c r="R421">
        <f t="shared" si="98"/>
        <v>59.654466884239767</v>
      </c>
      <c r="S421">
        <f t="shared" si="95"/>
        <v>-16.366225822966001</v>
      </c>
      <c r="T421">
        <f t="shared" si="99"/>
        <v>267.85334768831916</v>
      </c>
    </row>
    <row r="422" spans="1:20" x14ac:dyDescent="0.25">
      <c r="A422">
        <f t="shared" si="100"/>
        <v>960.49999999998136</v>
      </c>
      <c r="B422">
        <v>221</v>
      </c>
      <c r="C422">
        <f t="shared" si="92"/>
        <v>161.54118299913762</v>
      </c>
      <c r="D422">
        <f t="shared" si="93"/>
        <v>277.03991379390254</v>
      </c>
      <c r="E422">
        <f t="shared" si="96"/>
        <v>59.458817000862382</v>
      </c>
      <c r="F422">
        <f t="shared" si="97"/>
        <v>2.5403635180957232E-16</v>
      </c>
      <c r="G422">
        <f t="shared" si="97"/>
        <v>3.3753168517359706E-23</v>
      </c>
      <c r="H422">
        <f t="shared" si="97"/>
        <v>7.6609262695815932E-40</v>
      </c>
      <c r="I422">
        <f t="shared" si="97"/>
        <v>4.9546723659027235E-59</v>
      </c>
      <c r="J422">
        <f t="shared" si="97"/>
        <v>34.963873269934481</v>
      </c>
      <c r="K422">
        <f t="shared" si="91"/>
        <v>14.339992057766798</v>
      </c>
      <c r="L422">
        <f t="shared" si="91"/>
        <v>1.4250118244725423E-2</v>
      </c>
      <c r="M422">
        <f t="shared" si="91"/>
        <v>2.1063299345894429E-7</v>
      </c>
      <c r="N422">
        <f t="shared" si="101"/>
        <v>2.6057915740075246</v>
      </c>
      <c r="O422">
        <f t="shared" si="101"/>
        <v>7.9594628514903309</v>
      </c>
      <c r="P422">
        <f t="shared" si="101"/>
        <v>0.40366615773758341</v>
      </c>
      <c r="Q422">
        <f t="shared" si="101"/>
        <v>2.6437630425874583E-4</v>
      </c>
      <c r="R422">
        <f t="shared" si="98"/>
        <v>60.287300616118692</v>
      </c>
      <c r="S422">
        <f t="shared" si="95"/>
        <v>-0.8284836152563102</v>
      </c>
      <c r="T422">
        <f t="shared" si="99"/>
        <v>0.68638510074816583</v>
      </c>
    </row>
    <row r="423" spans="1:20" x14ac:dyDescent="0.25">
      <c r="A423">
        <f t="shared" si="100"/>
        <v>960.54999999998131</v>
      </c>
      <c r="B423">
        <v>210</v>
      </c>
      <c r="C423">
        <f t="shared" si="92"/>
        <v>161.370607059549</v>
      </c>
      <c r="D423">
        <f t="shared" si="93"/>
        <v>276.98991379390259</v>
      </c>
      <c r="E423">
        <f t="shared" si="96"/>
        <v>48.629392940450998</v>
      </c>
      <c r="F423">
        <f t="shared" si="97"/>
        <v>1.4961072030066888E-16</v>
      </c>
      <c r="G423">
        <f t="shared" si="97"/>
        <v>1.8202040091984138E-23</v>
      </c>
      <c r="H423">
        <f t="shared" si="97"/>
        <v>3.4779419060230634E-40</v>
      </c>
      <c r="I423">
        <f t="shared" si="97"/>
        <v>1.9053657864880568E-59</v>
      </c>
      <c r="J423">
        <f t="shared" si="97"/>
        <v>35.615142381615499</v>
      </c>
      <c r="K423">
        <f t="shared" si="91"/>
        <v>13.760275841794297</v>
      </c>
      <c r="L423">
        <f t="shared" si="91"/>
        <v>1.218050390503094E-2</v>
      </c>
      <c r="M423">
        <f t="shared" si="91"/>
        <v>1.6104488825694595E-7</v>
      </c>
      <c r="N423">
        <f t="shared" si="101"/>
        <v>2.8613053577101573</v>
      </c>
      <c r="O423">
        <f t="shared" si="101"/>
        <v>8.2376236244263161</v>
      </c>
      <c r="P423">
        <f t="shared" si="101"/>
        <v>0.37214234000084795</v>
      </c>
      <c r="Q423">
        <f t="shared" si="101"/>
        <v>2.1801331955480029E-4</v>
      </c>
      <c r="R423">
        <f t="shared" si="98"/>
        <v>60.858888223816592</v>
      </c>
      <c r="S423">
        <f t="shared" si="95"/>
        <v>-12.229495283365594</v>
      </c>
      <c r="T423">
        <f t="shared" si="99"/>
        <v>149.56055488586131</v>
      </c>
    </row>
    <row r="424" spans="1:20" x14ac:dyDescent="0.25">
      <c r="A424">
        <f t="shared" si="100"/>
        <v>960.59999999998126</v>
      </c>
      <c r="B424">
        <v>229</v>
      </c>
      <c r="C424">
        <f t="shared" si="92"/>
        <v>161.20003111996039</v>
      </c>
      <c r="D424">
        <f t="shared" si="93"/>
        <v>276.93991379390263</v>
      </c>
      <c r="E424">
        <f t="shared" si="96"/>
        <v>67.799968880039614</v>
      </c>
      <c r="F424">
        <f t="shared" si="97"/>
        <v>8.7819698767962333E-17</v>
      </c>
      <c r="G424">
        <f t="shared" si="97"/>
        <v>9.7833585030021548E-24</v>
      </c>
      <c r="H424">
        <f t="shared" si="97"/>
        <v>1.5737137773944916E-40</v>
      </c>
      <c r="I424">
        <f t="shared" si="97"/>
        <v>7.3030481887422596E-60</v>
      </c>
      <c r="J424">
        <f t="shared" ref="J424:J453" si="102">J$5*EXP(-(($D424-J$6)^2)/(2*J$7^2))</f>
        <v>36.197947958472454</v>
      </c>
      <c r="K424">
        <f t="shared" si="91"/>
        <v>13.174662181812392</v>
      </c>
      <c r="L424">
        <f t="shared" si="91"/>
        <v>1.0388340152305643E-2</v>
      </c>
      <c r="M424">
        <f t="shared" si="91"/>
        <v>1.2285748136651497E-7</v>
      </c>
      <c r="N424">
        <f t="shared" si="101"/>
        <v>3.1348939928068651</v>
      </c>
      <c r="O424">
        <f t="shared" si="101"/>
        <v>8.5065654781254043</v>
      </c>
      <c r="P424">
        <f t="shared" si="101"/>
        <v>0.34231816566465001</v>
      </c>
      <c r="Q424">
        <f t="shared" si="101"/>
        <v>1.7938149826473096E-4</v>
      </c>
      <c r="R424">
        <f t="shared" si="98"/>
        <v>61.366955621389813</v>
      </c>
      <c r="S424">
        <f t="shared" si="95"/>
        <v>6.433013258649801</v>
      </c>
      <c r="T424">
        <f t="shared" si="99"/>
        <v>41.383659585964132</v>
      </c>
    </row>
    <row r="425" spans="1:20" x14ac:dyDescent="0.25">
      <c r="A425">
        <f t="shared" si="100"/>
        <v>960.64999999998122</v>
      </c>
      <c r="B425">
        <v>200</v>
      </c>
      <c r="C425">
        <f t="shared" si="92"/>
        <v>161.02945518037131</v>
      </c>
      <c r="D425">
        <f t="shared" si="93"/>
        <v>276.88991379390268</v>
      </c>
      <c r="E425">
        <f t="shared" si="96"/>
        <v>38.970544819628685</v>
      </c>
      <c r="F425">
        <f t="shared" si="97"/>
        <v>5.1378752473157805E-17</v>
      </c>
      <c r="G425">
        <f t="shared" si="97"/>
        <v>5.2410493899578439E-24</v>
      </c>
      <c r="H425">
        <f t="shared" si="97"/>
        <v>7.0972736893315566E-41</v>
      </c>
      <c r="I425">
        <f t="shared" si="97"/>
        <v>2.7899238703404589E-60</v>
      </c>
      <c r="J425">
        <f t="shared" si="102"/>
        <v>36.70855901160467</v>
      </c>
      <c r="K425">
        <f t="shared" si="91"/>
        <v>12.58594863820738</v>
      </c>
      <c r="L425">
        <f t="shared" si="91"/>
        <v>8.8401816027487701E-3</v>
      </c>
      <c r="M425">
        <f t="shared" si="91"/>
        <v>9.3516962083336737E-8</v>
      </c>
      <c r="N425">
        <f t="shared" si="101"/>
        <v>3.4270120395276216</v>
      </c>
      <c r="O425">
        <f t="shared" si="101"/>
        <v>8.764772990630382</v>
      </c>
      <c r="P425">
        <f t="shared" si="101"/>
        <v>0.31418462420294974</v>
      </c>
      <c r="Q425">
        <f t="shared" si="101"/>
        <v>1.4726732064932179E-4</v>
      </c>
      <c r="R425">
        <f t="shared" si="98"/>
        <v>61.809464846613366</v>
      </c>
      <c r="S425">
        <f t="shared" si="95"/>
        <v>-22.838920026984681</v>
      </c>
      <c r="T425">
        <f t="shared" si="99"/>
        <v>521.61626799900193</v>
      </c>
    </row>
    <row r="426" spans="1:20" x14ac:dyDescent="0.25">
      <c r="A426">
        <f t="shared" si="100"/>
        <v>960.69999999998117</v>
      </c>
      <c r="B426">
        <v>219</v>
      </c>
      <c r="C426">
        <f t="shared" si="92"/>
        <v>160.8588792407827</v>
      </c>
      <c r="D426">
        <f t="shared" si="93"/>
        <v>276.83991379390272</v>
      </c>
      <c r="E426">
        <f t="shared" si="96"/>
        <v>58.141120759217301</v>
      </c>
      <c r="F426">
        <f t="shared" si="97"/>
        <v>2.9959706153593014E-17</v>
      </c>
      <c r="G426">
        <f t="shared" si="97"/>
        <v>2.7984072623470624E-24</v>
      </c>
      <c r="H426">
        <f t="shared" si="97"/>
        <v>3.1902134510117864E-41</v>
      </c>
      <c r="I426">
        <f t="shared" si="97"/>
        <v>1.0622895804484973E-60</v>
      </c>
      <c r="J426">
        <f t="shared" si="102"/>
        <v>37.143672460233773</v>
      </c>
      <c r="K426">
        <f t="shared" si="91"/>
        <v>11.996831003686198</v>
      </c>
      <c r="L426">
        <f t="shared" si="91"/>
        <v>7.5060306052994585E-3</v>
      </c>
      <c r="M426">
        <f t="shared" si="91"/>
        <v>7.1025335127549649E-8</v>
      </c>
      <c r="N426">
        <f t="shared" si="101"/>
        <v>3.738027737100174</v>
      </c>
      <c r="O426">
        <f t="shared" si="101"/>
        <v>9.0107556782357552</v>
      </c>
      <c r="P426">
        <f t="shared" si="101"/>
        <v>0.28772263400161097</v>
      </c>
      <c r="Q426">
        <f t="shared" si="101"/>
        <v>1.2063386507236649E-4</v>
      </c>
      <c r="R426">
        <f t="shared" si="98"/>
        <v>62.184636248753215</v>
      </c>
      <c r="S426">
        <f t="shared" si="95"/>
        <v>-4.0435154895359133</v>
      </c>
      <c r="T426">
        <f t="shared" si="99"/>
        <v>16.350017514116857</v>
      </c>
    </row>
    <row r="427" spans="1:20" x14ac:dyDescent="0.25">
      <c r="A427">
        <f t="shared" si="100"/>
        <v>960.74999999998113</v>
      </c>
      <c r="B427">
        <v>187</v>
      </c>
      <c r="C427">
        <f t="shared" si="92"/>
        <v>160.68830330119408</v>
      </c>
      <c r="D427">
        <f t="shared" si="93"/>
        <v>276.78991379390277</v>
      </c>
      <c r="E427">
        <f t="shared" si="96"/>
        <v>26.311696698805918</v>
      </c>
      <c r="F427">
        <f t="shared" si="97"/>
        <v>1.741221121394451E-17</v>
      </c>
      <c r="G427">
        <f t="shared" si="97"/>
        <v>1.4892443759048221E-24</v>
      </c>
      <c r="H427">
        <f t="shared" si="97"/>
        <v>1.429256951658159E-41</v>
      </c>
      <c r="I427">
        <f t="shared" si="97"/>
        <v>4.0313998315204875E-61</v>
      </c>
      <c r="J427">
        <f t="shared" si="102"/>
        <v>37.500448705133941</v>
      </c>
      <c r="K427">
        <f t="shared" si="91"/>
        <v>11.409884444039385</v>
      </c>
      <c r="L427">
        <f t="shared" si="91"/>
        <v>6.3590698282680403E-3</v>
      </c>
      <c r="M427">
        <f t="shared" si="91"/>
        <v>5.3823298795011314E-8</v>
      </c>
      <c r="N427">
        <f t="shared" si="101"/>
        <v>4.0682115459206267</v>
      </c>
      <c r="O427">
        <f t="shared" si="101"/>
        <v>9.2430621890371096</v>
      </c>
      <c r="P427">
        <f t="shared" si="101"/>
        <v>0.26290403187761419</v>
      </c>
      <c r="Q427">
        <f t="shared" si="101"/>
        <v>9.8597571662506427E-5</v>
      </c>
      <c r="R427">
        <f t="shared" si="98"/>
        <v>62.490968637231916</v>
      </c>
      <c r="S427">
        <f t="shared" si="95"/>
        <v>-36.179271938425998</v>
      </c>
      <c r="T427">
        <f t="shared" si="99"/>
        <v>1308.9397179945788</v>
      </c>
    </row>
    <row r="428" spans="1:20" x14ac:dyDescent="0.25">
      <c r="A428">
        <f t="shared" si="100"/>
        <v>960.79999999998108</v>
      </c>
      <c r="B428">
        <v>184</v>
      </c>
      <c r="C428">
        <f t="shared" si="92"/>
        <v>160.51772736160547</v>
      </c>
      <c r="D428">
        <f t="shared" si="93"/>
        <v>276.73991379390282</v>
      </c>
      <c r="E428">
        <f t="shared" si="96"/>
        <v>23.482272638394534</v>
      </c>
      <c r="F428">
        <f t="shared" si="97"/>
        <v>1.008631869594528E-17</v>
      </c>
      <c r="G428">
        <f t="shared" si="97"/>
        <v>7.8992052910126654E-25</v>
      </c>
      <c r="H428">
        <f t="shared" si="97"/>
        <v>6.3820950396858155E-42</v>
      </c>
      <c r="I428">
        <f t="shared" si="97"/>
        <v>1.5248643376421406E-61</v>
      </c>
      <c r="J428">
        <f t="shared" si="102"/>
        <v>37.776542486585853</v>
      </c>
      <c r="K428">
        <f t="shared" si="91"/>
        <v>10.827546808701737</v>
      </c>
      <c r="L428">
        <f t="shared" si="91"/>
        <v>5.3754023391377661E-3</v>
      </c>
      <c r="M428">
        <f t="shared" si="91"/>
        <v>4.0696911439313597E-8</v>
      </c>
      <c r="N428">
        <f t="shared" si="101"/>
        <v>4.4177247712098975</v>
      </c>
      <c r="O428">
        <f t="shared" si="101"/>
        <v>9.4602944700968834</v>
      </c>
      <c r="P428">
        <f t="shared" si="101"/>
        <v>0.23969257687077702</v>
      </c>
      <c r="Q428">
        <f t="shared" si="101"/>
        <v>8.040763972790378E-5</v>
      </c>
      <c r="R428">
        <f t="shared" si="98"/>
        <v>62.727256964140935</v>
      </c>
      <c r="S428">
        <f t="shared" si="95"/>
        <v>-39.244984325746401</v>
      </c>
      <c r="T428">
        <f t="shared" si="99"/>
        <v>1540.1687947280807</v>
      </c>
    </row>
    <row r="429" spans="1:20" x14ac:dyDescent="0.25">
      <c r="A429">
        <f t="shared" si="100"/>
        <v>960.84999999998104</v>
      </c>
      <c r="B429">
        <v>220</v>
      </c>
      <c r="C429">
        <f t="shared" si="92"/>
        <v>160.3471514220164</v>
      </c>
      <c r="D429">
        <f t="shared" si="93"/>
        <v>276.68991379390286</v>
      </c>
      <c r="E429">
        <f t="shared" si="96"/>
        <v>59.652848577983605</v>
      </c>
      <c r="F429">
        <f t="shared" si="97"/>
        <v>5.8233625446503607E-18</v>
      </c>
      <c r="G429">
        <f t="shared" si="97"/>
        <v>4.1760262075305267E-25</v>
      </c>
      <c r="H429">
        <f t="shared" si="97"/>
        <v>2.8403941133447509E-42</v>
      </c>
      <c r="I429">
        <f t="shared" si="97"/>
        <v>5.7486904592713769E-62</v>
      </c>
      <c r="J429">
        <f t="shared" si="102"/>
        <v>37.970128557813688</v>
      </c>
      <c r="K429">
        <f t="shared" si="91"/>
        <v>10.252104226593064</v>
      </c>
      <c r="L429">
        <f t="shared" si="91"/>
        <v>4.5338012399768046E-3</v>
      </c>
      <c r="M429">
        <f t="shared" si="91"/>
        <v>3.0703416875113506E-8</v>
      </c>
      <c r="N429">
        <f t="shared" si="101"/>
        <v>4.7866084337498824</v>
      </c>
      <c r="O429">
        <f t="shared" si="101"/>
        <v>9.6611217162616647</v>
      </c>
      <c r="P429">
        <f t="shared" si="101"/>
        <v>0.21804495431500104</v>
      </c>
      <c r="Q429">
        <f t="shared" si="101"/>
        <v>6.5427831750041151E-5</v>
      </c>
      <c r="R429">
        <f t="shared" si="98"/>
        <v>62.892607148508446</v>
      </c>
      <c r="S429">
        <f t="shared" si="95"/>
        <v>-3.2397585705248417</v>
      </c>
      <c r="T429">
        <f t="shared" si="99"/>
        <v>10.496035595289166</v>
      </c>
    </row>
    <row r="430" spans="1:20" x14ac:dyDescent="0.25">
      <c r="A430">
        <f t="shared" si="100"/>
        <v>960.89999999998099</v>
      </c>
      <c r="B430">
        <v>221</v>
      </c>
      <c r="C430">
        <f t="shared" si="92"/>
        <v>160.17657548242778</v>
      </c>
      <c r="D430">
        <f t="shared" si="93"/>
        <v>276.63991379390291</v>
      </c>
      <c r="E430">
        <f t="shared" si="96"/>
        <v>60.823424517572221</v>
      </c>
      <c r="F430">
        <f t="shared" si="97"/>
        <v>3.3510225769686608E-18</v>
      </c>
      <c r="G430">
        <f t="shared" si="97"/>
        <v>2.2004191346479506E-25</v>
      </c>
      <c r="H430">
        <f t="shared" si="97"/>
        <v>1.259958739256365E-42</v>
      </c>
      <c r="I430">
        <f t="shared" si="97"/>
        <v>2.160075962339032E-62</v>
      </c>
      <c r="J430">
        <f t="shared" si="102"/>
        <v>38.079921780758951</v>
      </c>
      <c r="K430">
        <f t="shared" si="91"/>
        <v>9.6856790625767921</v>
      </c>
      <c r="L430">
        <f t="shared" si="91"/>
        <v>3.8154704712745954E-3</v>
      </c>
      <c r="M430">
        <f t="shared" si="91"/>
        <v>2.3112455414488576E-8</v>
      </c>
      <c r="N430">
        <f t="shared" si="101"/>
        <v>5.1747725640957967</v>
      </c>
      <c r="O430">
        <f t="shared" si="101"/>
        <v>9.8442939069399849</v>
      </c>
      <c r="P430">
        <f t="shared" si="101"/>
        <v>0.1979117673832228</v>
      </c>
      <c r="Q430">
        <f t="shared" si="101"/>
        <v>5.3120464168602974E-5</v>
      </c>
      <c r="R430">
        <f t="shared" si="98"/>
        <v>62.986447695802653</v>
      </c>
      <c r="S430">
        <f t="shared" si="95"/>
        <v>-2.1630231782304321</v>
      </c>
      <c r="T430">
        <f t="shared" si="99"/>
        <v>4.6786692695620795</v>
      </c>
    </row>
    <row r="431" spans="1:20" x14ac:dyDescent="0.25">
      <c r="A431">
        <f t="shared" si="100"/>
        <v>960.94999999998095</v>
      </c>
      <c r="B431">
        <v>226</v>
      </c>
      <c r="C431">
        <f t="shared" si="92"/>
        <v>160.00599954283916</v>
      </c>
      <c r="D431">
        <f t="shared" si="93"/>
        <v>276.58991379390295</v>
      </c>
      <c r="E431">
        <f t="shared" si="96"/>
        <v>65.994000457160837</v>
      </c>
      <c r="F431">
        <f t="shared" si="97"/>
        <v>1.9219552057140295E-18</v>
      </c>
      <c r="G431">
        <f t="shared" si="97"/>
        <v>1.155606544990514E-25</v>
      </c>
      <c r="H431">
        <f t="shared" si="97"/>
        <v>5.5705288158432323E-43</v>
      </c>
      <c r="I431">
        <f t="shared" si="97"/>
        <v>8.0896830449122193E-63</v>
      </c>
      <c r="J431">
        <f t="shared" si="102"/>
        <v>38.10519133467357</v>
      </c>
      <c r="K431">
        <f t="shared" si="91"/>
        <v>9.1302202703873245</v>
      </c>
      <c r="L431">
        <f t="shared" si="91"/>
        <v>3.2038179896402793E-3</v>
      </c>
      <c r="M431">
        <f t="shared" si="91"/>
        <v>1.7359594743757447E-8</v>
      </c>
      <c r="N431">
        <f t="shared" si="101"/>
        <v>5.5819861051518096</v>
      </c>
      <c r="O431">
        <f t="shared" si="101"/>
        <v>10.008654738858418</v>
      </c>
      <c r="P431">
        <f t="shared" si="101"/>
        <v>0.17923850460234744</v>
      </c>
      <c r="Q431">
        <f t="shared" si="101"/>
        <v>4.303237473842702E-5</v>
      </c>
      <c r="R431">
        <f t="shared" si="98"/>
        <v>63.008537821397447</v>
      </c>
      <c r="S431">
        <f t="shared" si="95"/>
        <v>2.9854626357633904</v>
      </c>
      <c r="T431">
        <f t="shared" si="99"/>
        <v>8.9129871495392905</v>
      </c>
    </row>
    <row r="432" spans="1:20" x14ac:dyDescent="0.25">
      <c r="A432">
        <f t="shared" si="100"/>
        <v>960.9999999999809</v>
      </c>
      <c r="B432">
        <v>192</v>
      </c>
      <c r="C432">
        <f t="shared" si="92"/>
        <v>159.83542360325055</v>
      </c>
      <c r="D432">
        <f t="shared" si="93"/>
        <v>276.539913793903</v>
      </c>
      <c r="E432">
        <f t="shared" si="96"/>
        <v>32.164576396749453</v>
      </c>
      <c r="F432">
        <f t="shared" si="97"/>
        <v>1.0986808423972731E-18</v>
      </c>
      <c r="G432">
        <f t="shared" si="97"/>
        <v>6.048907670023926E-26</v>
      </c>
      <c r="H432">
        <f t="shared" si="97"/>
        <v>2.4547027531442875E-43</v>
      </c>
      <c r="I432">
        <f t="shared" si="97"/>
        <v>3.019648353041846E-63</v>
      </c>
      <c r="J432">
        <f t="shared" si="102"/>
        <v>38.045768817767708</v>
      </c>
      <c r="K432">
        <f t="shared" si="91"/>
        <v>8.5874961397831928</v>
      </c>
      <c r="L432">
        <f t="shared" si="91"/>
        <v>2.6842421606721816E-3</v>
      </c>
      <c r="M432">
        <f t="shared" si="91"/>
        <v>1.3009697467909159E-8</v>
      </c>
      <c r="N432">
        <f t="shared" ref="N432:Q451" si="103">N$5*EXP(-(($D432-N$6)^2)/(2*N$7^2))</f>
        <v>6.0078676137981075</v>
      </c>
      <c r="O432">
        <f t="shared" si="103"/>
        <v>10.153153768007519</v>
      </c>
      <c r="P432">
        <f t="shared" si="103"/>
        <v>0.16196647321664864</v>
      </c>
      <c r="Q432">
        <f t="shared" si="103"/>
        <v>3.4782667418939451E-5</v>
      </c>
      <c r="R432">
        <f t="shared" si="98"/>
        <v>62.958971850410961</v>
      </c>
      <c r="S432">
        <f t="shared" si="95"/>
        <v>-30.794395453661508</v>
      </c>
      <c r="T432">
        <f t="shared" si="99"/>
        <v>948.29479135648853</v>
      </c>
    </row>
    <row r="433" spans="1:20" x14ac:dyDescent="0.25">
      <c r="A433">
        <f t="shared" si="100"/>
        <v>961.04999999998086</v>
      </c>
      <c r="B433">
        <v>190</v>
      </c>
      <c r="C433">
        <f t="shared" si="92"/>
        <v>159.66484766366193</v>
      </c>
      <c r="D433">
        <f t="shared" si="93"/>
        <v>276.48991379390304</v>
      </c>
      <c r="E433">
        <f t="shared" si="96"/>
        <v>30.335152336338069</v>
      </c>
      <c r="F433">
        <f t="shared" si="97"/>
        <v>6.259825469236281E-19</v>
      </c>
      <c r="G433">
        <f t="shared" si="97"/>
        <v>3.1557769577780549E-26</v>
      </c>
      <c r="H433">
        <f t="shared" si="97"/>
        <v>1.078111744040134E-43</v>
      </c>
      <c r="I433">
        <f t="shared" si="97"/>
        <v>1.1234237953546727E-63</v>
      </c>
      <c r="J433">
        <f t="shared" si="102"/>
        <v>37.902050116268214</v>
      </c>
      <c r="K433">
        <f t="shared" si="91"/>
        <v>8.0590893996495101</v>
      </c>
      <c r="L433">
        <f t="shared" si="91"/>
        <v>2.2439318873888055E-3</v>
      </c>
      <c r="M433">
        <f t="shared" si="91"/>
        <v>9.7281202741482697E-9</v>
      </c>
      <c r="N433">
        <f t="shared" si="103"/>
        <v>6.4518769550211656</v>
      </c>
      <c r="O433">
        <f t="shared" si="103"/>
        <v>10.276857582641018</v>
      </c>
      <c r="P433">
        <f t="shared" si="103"/>
        <v>0.14603368970696179</v>
      </c>
      <c r="Q433">
        <f t="shared" si="103"/>
        <v>2.8052048046556454E-5</v>
      </c>
      <c r="R433">
        <f t="shared" si="98"/>
        <v>62.838179736950423</v>
      </c>
      <c r="S433">
        <f t="shared" si="95"/>
        <v>-32.503027400612353</v>
      </c>
      <c r="T433">
        <f t="shared" si="99"/>
        <v>1056.4467902049576</v>
      </c>
    </row>
    <row r="434" spans="1:20" x14ac:dyDescent="0.25">
      <c r="A434">
        <f t="shared" si="100"/>
        <v>961.09999999998081</v>
      </c>
      <c r="B434">
        <v>195</v>
      </c>
      <c r="C434">
        <f t="shared" si="92"/>
        <v>159.49427172407286</v>
      </c>
      <c r="D434">
        <f t="shared" si="93"/>
        <v>276.43991379390309</v>
      </c>
      <c r="E434">
        <f t="shared" si="96"/>
        <v>35.50572827592714</v>
      </c>
      <c r="F434">
        <f t="shared" si="97"/>
        <v>3.5548008910648636E-19</v>
      </c>
      <c r="G434">
        <f t="shared" si="97"/>
        <v>1.6409601280190714E-26</v>
      </c>
      <c r="H434">
        <f t="shared" si="97"/>
        <v>4.7194460596680232E-44</v>
      </c>
      <c r="I434">
        <f t="shared" si="97"/>
        <v>4.1657504370373578E-64</v>
      </c>
      <c r="J434">
        <f t="shared" si="102"/>
        <v>37.674991011867114</v>
      </c>
      <c r="K434">
        <f t="shared" si="91"/>
        <v>7.5463946053876265</v>
      </c>
      <c r="L434">
        <f t="shared" si="91"/>
        <v>1.8716807159919271E-3</v>
      </c>
      <c r="M434">
        <f t="shared" si="91"/>
        <v>7.258130697097002E-9</v>
      </c>
      <c r="N434">
        <f t="shared" si="103"/>
        <v>6.9133081814179116</v>
      </c>
      <c r="O434">
        <f t="shared" si="103"/>
        <v>10.37895984119638</v>
      </c>
      <c r="P434">
        <f t="shared" si="103"/>
        <v>0.13137572021704538</v>
      </c>
      <c r="Q434">
        <f t="shared" si="103"/>
        <v>2.2573577012189936E-5</v>
      </c>
      <c r="R434">
        <f t="shared" si="98"/>
        <v>62.646923621637207</v>
      </c>
      <c r="S434">
        <f t="shared" si="95"/>
        <v>-27.141195345710067</v>
      </c>
      <c r="T434">
        <f t="shared" si="99"/>
        <v>736.6444847939938</v>
      </c>
    </row>
    <row r="435" spans="1:20" x14ac:dyDescent="0.25">
      <c r="A435">
        <f t="shared" si="100"/>
        <v>961.14999999998076</v>
      </c>
      <c r="B435">
        <v>193</v>
      </c>
      <c r="C435">
        <f t="shared" si="92"/>
        <v>159.32369578448424</v>
      </c>
      <c r="D435">
        <f t="shared" si="93"/>
        <v>276.38991379390313</v>
      </c>
      <c r="E435">
        <f t="shared" si="96"/>
        <v>33.676304215515756</v>
      </c>
      <c r="F435">
        <f t="shared" si="97"/>
        <v>2.0120127040758806E-19</v>
      </c>
      <c r="G435">
        <f t="shared" si="97"/>
        <v>8.5045656749889156E-27</v>
      </c>
      <c r="H435">
        <f t="shared" si="97"/>
        <v>2.0591152697682216E-44</v>
      </c>
      <c r="I435">
        <f t="shared" si="97"/>
        <v>1.5395906369789505E-64</v>
      </c>
      <c r="J435">
        <f t="shared" si="102"/>
        <v>37.366096595742107</v>
      </c>
      <c r="K435">
        <f t="shared" si="91"/>
        <v>7.0506177086904085</v>
      </c>
      <c r="L435">
        <f t="shared" si="91"/>
        <v>1.557714922781793E-3</v>
      </c>
      <c r="M435">
        <f t="shared" si="91"/>
        <v>5.403246192484751E-9</v>
      </c>
      <c r="N435">
        <f t="shared" si="103"/>
        <v>7.3912837867645313</v>
      </c>
      <c r="O435">
        <f t="shared" si="103"/>
        <v>10.458790024181059</v>
      </c>
      <c r="P435">
        <f t="shared" si="103"/>
        <v>0.11792646506888932</v>
      </c>
      <c r="Q435">
        <f t="shared" si="103"/>
        <v>1.8124678457153496E-5</v>
      </c>
      <c r="R435">
        <f t="shared" si="98"/>
        <v>62.386290425451485</v>
      </c>
      <c r="S435">
        <f t="shared" si="95"/>
        <v>-28.709986209935728</v>
      </c>
      <c r="T435">
        <f t="shared" si="99"/>
        <v>824.26330817469966</v>
      </c>
    </row>
    <row r="436" spans="1:20" x14ac:dyDescent="0.25">
      <c r="A436">
        <f t="shared" si="100"/>
        <v>961.19999999998072</v>
      </c>
      <c r="B436">
        <v>185</v>
      </c>
      <c r="C436">
        <f t="shared" si="92"/>
        <v>159.15311984489563</v>
      </c>
      <c r="D436">
        <f t="shared" si="93"/>
        <v>276.33991379390318</v>
      </c>
      <c r="E436">
        <f t="shared" si="96"/>
        <v>25.846880155104373</v>
      </c>
      <c r="F436">
        <f t="shared" si="97"/>
        <v>1.1350331333421283E-19</v>
      </c>
      <c r="G436">
        <f t="shared" si="97"/>
        <v>4.3930751486156075E-27</v>
      </c>
      <c r="H436">
        <f t="shared" si="97"/>
        <v>8.9543213119672035E-45</v>
      </c>
      <c r="I436">
        <f t="shared" si="97"/>
        <v>5.6712612870798283E-65</v>
      </c>
      <c r="J436">
        <f t="shared" si="102"/>
        <v>36.977404653174112</v>
      </c>
      <c r="K436">
        <f t="shared" si="91"/>
        <v>6.5727776811102618</v>
      </c>
      <c r="L436">
        <f t="shared" si="91"/>
        <v>1.2935353865692748E-3</v>
      </c>
      <c r="M436">
        <f t="shared" si="91"/>
        <v>4.0134591490524233E-9</v>
      </c>
      <c r="N436">
        <f t="shared" si="103"/>
        <v>7.8847505143694647</v>
      </c>
      <c r="O436">
        <f t="shared" si="103"/>
        <v>10.515820767160099</v>
      </c>
      <c r="P436">
        <f t="shared" si="103"/>
        <v>0.10561888293964804</v>
      </c>
      <c r="Q436">
        <f t="shared" si="103"/>
        <v>1.4520258811584433E-5</v>
      </c>
      <c r="R436">
        <f t="shared" si="98"/>
        <v>62.057680558412414</v>
      </c>
      <c r="S436">
        <f t="shared" si="95"/>
        <v>-36.210800403308042</v>
      </c>
      <c r="T436">
        <f t="shared" si="99"/>
        <v>1311.2220658482138</v>
      </c>
    </row>
    <row r="437" spans="1:20" x14ac:dyDescent="0.25">
      <c r="A437">
        <f t="shared" si="100"/>
        <v>961.24999999998067</v>
      </c>
      <c r="B437">
        <v>201</v>
      </c>
      <c r="C437">
        <f t="shared" si="92"/>
        <v>158.98254390530701</v>
      </c>
      <c r="D437">
        <f t="shared" si="93"/>
        <v>276.28991379390322</v>
      </c>
      <c r="E437">
        <f t="shared" si="96"/>
        <v>42.017456094692989</v>
      </c>
      <c r="F437">
        <f t="shared" si="97"/>
        <v>6.3818816035822585E-20</v>
      </c>
      <c r="G437">
        <f t="shared" si="97"/>
        <v>2.261765151116981E-27</v>
      </c>
      <c r="H437">
        <f t="shared" si="97"/>
        <v>3.8810306455931476E-45</v>
      </c>
      <c r="I437">
        <f t="shared" si="97"/>
        <v>2.0821711973997127E-65</v>
      </c>
      <c r="J437">
        <f t="shared" si="102"/>
        <v>36.511463275364171</v>
      </c>
      <c r="K437">
        <f t="shared" si="91"/>
        <v>6.1137100399855004</v>
      </c>
      <c r="L437">
        <f t="shared" si="91"/>
        <v>1.071772887308615E-3</v>
      </c>
      <c r="M437">
        <f t="shared" si="91"/>
        <v>2.9745211179128779E-9</v>
      </c>
      <c r="N437">
        <f t="shared" si="103"/>
        <v>8.3924768890487407</v>
      </c>
      <c r="O437">
        <f t="shared" si="103"/>
        <v>10.549673662663215</v>
      </c>
      <c r="P437">
        <f t="shared" si="103"/>
        <v>9.4385651601749151E-2</v>
      </c>
      <c r="Q437">
        <f t="shared" si="103"/>
        <v>1.1606800587137244E-5</v>
      </c>
      <c r="R437">
        <f t="shared" si="98"/>
        <v>61.662792901325787</v>
      </c>
      <c r="S437">
        <f t="shared" si="95"/>
        <v>-19.645336806632798</v>
      </c>
      <c r="T437">
        <f t="shared" si="99"/>
        <v>385.93925824604133</v>
      </c>
    </row>
    <row r="438" spans="1:20" x14ac:dyDescent="0.25">
      <c r="A438">
        <f t="shared" si="100"/>
        <v>961.29999999998063</v>
      </c>
      <c r="B438">
        <v>201</v>
      </c>
      <c r="C438">
        <f t="shared" si="92"/>
        <v>158.81196796571794</v>
      </c>
      <c r="D438">
        <f t="shared" si="93"/>
        <v>276.23991379390327</v>
      </c>
      <c r="E438">
        <f t="shared" si="96"/>
        <v>42.18803203428206</v>
      </c>
      <c r="F438">
        <f t="shared" si="97"/>
        <v>3.5764431748035696E-20</v>
      </c>
      <c r="G438">
        <f t="shared" si="97"/>
        <v>1.1606165701373319E-27</v>
      </c>
      <c r="H438">
        <f t="shared" si="97"/>
        <v>1.6765783449843042E-45</v>
      </c>
      <c r="I438">
        <f t="shared" si="97"/>
        <v>7.6193091498334181E-66</v>
      </c>
      <c r="J438">
        <f t="shared" si="102"/>
        <v>35.971303042538764</v>
      </c>
      <c r="K438">
        <f t="shared" si="91"/>
        <v>5.6740721065000779</v>
      </c>
      <c r="L438">
        <f t="shared" si="91"/>
        <v>8.860563409885657E-4</v>
      </c>
      <c r="M438">
        <f t="shared" si="91"/>
        <v>2.1996287388770258E-9</v>
      </c>
      <c r="N438">
        <f t="shared" si="103"/>
        <v>8.9130526257316571</v>
      </c>
      <c r="O438">
        <f t="shared" si="103"/>
        <v>10.560123441716518</v>
      </c>
      <c r="P438">
        <f t="shared" si="103"/>
        <v>8.4159763375553337E-2</v>
      </c>
      <c r="Q438">
        <f t="shared" si="103"/>
        <v>9.2573100086901541E-6</v>
      </c>
      <c r="R438">
        <f t="shared" si="98"/>
        <v>61.2036062957132</v>
      </c>
      <c r="S438">
        <f t="shared" si="95"/>
        <v>-19.015574261431141</v>
      </c>
      <c r="T438">
        <f t="shared" si="99"/>
        <v>361.59206449200246</v>
      </c>
    </row>
    <row r="439" spans="1:20" x14ac:dyDescent="0.25">
      <c r="A439">
        <f t="shared" si="100"/>
        <v>961.34999999998058</v>
      </c>
      <c r="B439">
        <v>218</v>
      </c>
      <c r="C439">
        <f t="shared" si="92"/>
        <v>158.64139202612932</v>
      </c>
      <c r="D439">
        <f t="shared" si="93"/>
        <v>276.18991379390332</v>
      </c>
      <c r="E439">
        <f t="shared" si="96"/>
        <v>59.358607973870676</v>
      </c>
      <c r="F439">
        <f t="shared" si="97"/>
        <v>1.9976357324459415E-20</v>
      </c>
      <c r="G439">
        <f t="shared" si="97"/>
        <v>5.9359797098600244E-28</v>
      </c>
      <c r="H439">
        <f t="shared" si="97"/>
        <v>7.2187668522265424E-46</v>
      </c>
      <c r="I439">
        <f t="shared" si="97"/>
        <v>2.7789270005615717E-66</v>
      </c>
      <c r="J439">
        <f t="shared" si="102"/>
        <v>35.360404203124503</v>
      </c>
      <c r="K439">
        <f t="shared" si="91"/>
        <v>5.2543498110125064</v>
      </c>
      <c r="L439">
        <f t="shared" si="91"/>
        <v>7.3089337996635052E-4</v>
      </c>
      <c r="M439">
        <f t="shared" si="91"/>
        <v>1.6229899585421674E-9</v>
      </c>
      <c r="N439">
        <f t="shared" si="103"/>
        <v>9.4448900479754698</v>
      </c>
      <c r="O439">
        <f t="shared" si="103"/>
        <v>10.547100470356755</v>
      </c>
      <c r="P439">
        <f t="shared" si="103"/>
        <v>7.4875054595319873E-2</v>
      </c>
      <c r="Q439">
        <f t="shared" si="103"/>
        <v>7.367009182249034E-6</v>
      </c>
      <c r="R439">
        <f t="shared" si="98"/>
        <v>60.682357849076688</v>
      </c>
      <c r="S439">
        <f t="shared" si="95"/>
        <v>-1.323749875206012</v>
      </c>
      <c r="T439">
        <f t="shared" si="99"/>
        <v>1.7523137321079323</v>
      </c>
    </row>
    <row r="440" spans="1:20" x14ac:dyDescent="0.25">
      <c r="A440">
        <f t="shared" si="100"/>
        <v>961.39999999998054</v>
      </c>
      <c r="B440">
        <v>218</v>
      </c>
      <c r="C440">
        <f t="shared" si="92"/>
        <v>158.47081608654071</v>
      </c>
      <c r="D440">
        <f t="shared" si="93"/>
        <v>276.13991379390336</v>
      </c>
      <c r="E440">
        <f t="shared" si="96"/>
        <v>59.529183913459292</v>
      </c>
      <c r="F440">
        <f t="shared" si="97"/>
        <v>1.1120995094742697E-20</v>
      </c>
      <c r="G440">
        <f t="shared" si="97"/>
        <v>3.0259268953082638E-28</v>
      </c>
      <c r="H440">
        <f t="shared" si="97"/>
        <v>3.0978797876711188E-46</v>
      </c>
      <c r="I440">
        <f t="shared" si="97"/>
        <v>1.010185346294363E-66</v>
      </c>
      <c r="J440">
        <f t="shared" si="102"/>
        <v>34.68265934613256</v>
      </c>
      <c r="K440">
        <f t="shared" si="91"/>
        <v>4.8548658503081983</v>
      </c>
      <c r="L440">
        <f t="shared" si="91"/>
        <v>6.0156261372055185E-4</v>
      </c>
      <c r="M440">
        <f t="shared" si="91"/>
        <v>1.194858285353439E-9</v>
      </c>
      <c r="N440">
        <f t="shared" si="103"/>
        <v>9.9862276261813747</v>
      </c>
      <c r="O440">
        <f t="shared" si="103"/>
        <v>10.510691522422567</v>
      </c>
      <c r="P440">
        <f t="shared" si="103"/>
        <v>6.6466669432356448E-2</v>
      </c>
      <c r="Q440">
        <f t="shared" si="103"/>
        <v>5.8496749421041775E-6</v>
      </c>
      <c r="R440">
        <f t="shared" si="98"/>
        <v>60.101518427960578</v>
      </c>
      <c r="S440">
        <f t="shared" si="95"/>
        <v>-0.5723345145012857</v>
      </c>
      <c r="T440">
        <f t="shared" si="99"/>
        <v>0.32756679648942238</v>
      </c>
    </row>
    <row r="441" spans="1:20" x14ac:dyDescent="0.25">
      <c r="A441">
        <f t="shared" si="100"/>
        <v>961.44999999998049</v>
      </c>
      <c r="B441">
        <v>217</v>
      </c>
      <c r="C441">
        <f t="shared" si="92"/>
        <v>158.30024014695209</v>
      </c>
      <c r="D441">
        <f t="shared" si="93"/>
        <v>276.08991379390341</v>
      </c>
      <c r="E441">
        <f t="shared" si="96"/>
        <v>58.699759853047908</v>
      </c>
      <c r="F441">
        <f t="shared" si="97"/>
        <v>6.1706850855698584E-21</v>
      </c>
      <c r="G441">
        <f t="shared" si="97"/>
        <v>1.5373998623789314E-28</v>
      </c>
      <c r="H441">
        <f t="shared" si="97"/>
        <v>1.3250384760333138E-46</v>
      </c>
      <c r="I441">
        <f t="shared" si="97"/>
        <v>3.6600529879963432E-67</v>
      </c>
      <c r="J441">
        <f t="shared" si="102"/>
        <v>33.942332126580276</v>
      </c>
      <c r="K441">
        <f t="shared" si="91"/>
        <v>4.4757889950210874</v>
      </c>
      <c r="L441">
        <f t="shared" si="91"/>
        <v>4.9401685424963783E-4</v>
      </c>
      <c r="M441">
        <f t="shared" si="91"/>
        <v>8.7771007771997467E-10</v>
      </c>
      <c r="N441">
        <f t="shared" si="103"/>
        <v>10.535135718298449</v>
      </c>
      <c r="O441">
        <f t="shared" si="103"/>
        <v>10.451138816624681</v>
      </c>
      <c r="P441">
        <f t="shared" si="103"/>
        <v>5.8871459345801E-2</v>
      </c>
      <c r="Q441">
        <f t="shared" si="103"/>
        <v>4.6345372278623379E-6</v>
      </c>
      <c r="R441">
        <f t="shared" si="98"/>
        <v>59.463765768139481</v>
      </c>
      <c r="S441">
        <f t="shared" si="95"/>
        <v>-0.76400591509157323</v>
      </c>
      <c r="T441">
        <f t="shared" si="99"/>
        <v>0.58370503829491216</v>
      </c>
    </row>
    <row r="442" spans="1:20" x14ac:dyDescent="0.25">
      <c r="A442">
        <f t="shared" si="100"/>
        <v>961.49999999998045</v>
      </c>
      <c r="B442">
        <v>179</v>
      </c>
      <c r="C442">
        <f t="shared" si="92"/>
        <v>158.12966420736348</v>
      </c>
      <c r="D442">
        <f t="shared" si="93"/>
        <v>276.03991379390345</v>
      </c>
      <c r="E442">
        <f t="shared" si="96"/>
        <v>20.870335792636524</v>
      </c>
      <c r="F442">
        <f t="shared" si="97"/>
        <v>3.4126008913778019E-21</v>
      </c>
      <c r="G442">
        <f t="shared" si="97"/>
        <v>7.7853407725395483E-29</v>
      </c>
      <c r="H442">
        <f t="shared" si="97"/>
        <v>5.6487818136452149E-47</v>
      </c>
      <c r="I442">
        <f t="shared" si="97"/>
        <v>1.3217096597014302E-67</v>
      </c>
      <c r="J442">
        <f t="shared" si="102"/>
        <v>33.144012655682502</v>
      </c>
      <c r="K442">
        <f t="shared" si="91"/>
        <v>4.1171443429706089</v>
      </c>
      <c r="L442">
        <f t="shared" si="91"/>
        <v>4.0479655993739438E-4</v>
      </c>
      <c r="M442">
        <f t="shared" si="91"/>
        <v>6.4330938811943372E-10</v>
      </c>
      <c r="N442">
        <f t="shared" si="103"/>
        <v>11.089524565610644</v>
      </c>
      <c r="O442">
        <f t="shared" si="103"/>
        <v>10.368837332843896</v>
      </c>
      <c r="P442">
        <f t="shared" si="103"/>
        <v>5.2028320236513534E-2</v>
      </c>
      <c r="Q442">
        <f t="shared" si="103"/>
        <v>3.6636597685340601E-6</v>
      </c>
      <c r="R442">
        <f t="shared" si="98"/>
        <v>58.771955678207185</v>
      </c>
      <c r="S442">
        <f t="shared" si="95"/>
        <v>-37.901619885570661</v>
      </c>
      <c r="T442">
        <f t="shared" si="99"/>
        <v>1436.5327899502854</v>
      </c>
    </row>
    <row r="443" spans="1:20" x14ac:dyDescent="0.25">
      <c r="A443">
        <f t="shared" si="100"/>
        <v>961.5499999999804</v>
      </c>
      <c r="B443">
        <v>218</v>
      </c>
      <c r="C443">
        <f t="shared" si="92"/>
        <v>157.9590882677744</v>
      </c>
      <c r="D443">
        <f t="shared" si="93"/>
        <v>275.9899137939035</v>
      </c>
      <c r="E443">
        <f t="shared" si="96"/>
        <v>60.040911732225595</v>
      </c>
      <c r="F443">
        <f t="shared" si="97"/>
        <v>1.8810485253484713E-21</v>
      </c>
      <c r="G443">
        <f t="shared" si="97"/>
        <v>3.9294412368793103E-29</v>
      </c>
      <c r="H443">
        <f t="shared" si="97"/>
        <v>2.4001782383450881E-47</v>
      </c>
      <c r="I443">
        <f t="shared" si="97"/>
        <v>4.7571532012821756E-68</v>
      </c>
      <c r="J443">
        <f t="shared" si="102"/>
        <v>32.292570207812687</v>
      </c>
      <c r="K443">
        <f t="shared" si="91"/>
        <v>3.7788243153321259</v>
      </c>
      <c r="L443">
        <f t="shared" si="91"/>
        <v>3.3095273865866686E-4</v>
      </c>
      <c r="M443">
        <f t="shared" si="91"/>
        <v>4.7046011747675075E-10</v>
      </c>
      <c r="N443">
        <f t="shared" si="103"/>
        <v>11.647154563251203</v>
      </c>
      <c r="O443">
        <f t="shared" si="103"/>
        <v>10.264330449254361</v>
      </c>
      <c r="P443">
        <f t="shared" si="103"/>
        <v>4.5878470061156237E-2</v>
      </c>
      <c r="Q443">
        <f t="shared" si="103"/>
        <v>2.8897349778182133E-6</v>
      </c>
      <c r="R443">
        <f t="shared" si="98"/>
        <v>58.029091848655618</v>
      </c>
      <c r="S443">
        <f t="shared" si="95"/>
        <v>2.0118198835699772</v>
      </c>
      <c r="T443">
        <f t="shared" si="99"/>
        <v>4.047419243927517</v>
      </c>
    </row>
    <row r="444" spans="1:20" x14ac:dyDescent="0.25">
      <c r="A444">
        <f t="shared" si="100"/>
        <v>961.59999999998035</v>
      </c>
      <c r="B444">
        <v>198</v>
      </c>
      <c r="C444">
        <f t="shared" si="92"/>
        <v>157.78851232818579</v>
      </c>
      <c r="D444">
        <f t="shared" si="93"/>
        <v>275.93991379390354</v>
      </c>
      <c r="E444">
        <f t="shared" si="96"/>
        <v>40.211487671814211</v>
      </c>
      <c r="F444">
        <f t="shared" si="97"/>
        <v>1.0334200447862008E-21</v>
      </c>
      <c r="G444">
        <f t="shared" si="97"/>
        <v>1.9767254452526175E-29</v>
      </c>
      <c r="H444">
        <f t="shared" si="97"/>
        <v>1.0164700106823956E-47</v>
      </c>
      <c r="I444">
        <f t="shared" si="97"/>
        <v>1.7065561972903993E-68</v>
      </c>
      <c r="J444">
        <f t="shared" si="102"/>
        <v>31.393103924277582</v>
      </c>
      <c r="K444">
        <f t="shared" si="91"/>
        <v>3.4606001971053391</v>
      </c>
      <c r="L444">
        <f t="shared" si="91"/>
        <v>2.6997855239408716E-4</v>
      </c>
      <c r="M444">
        <f t="shared" si="91"/>
        <v>3.4328897426284176E-10</v>
      </c>
      <c r="N444">
        <f t="shared" si="103"/>
        <v>12.205648789894211</v>
      </c>
      <c r="O444">
        <f t="shared" si="103"/>
        <v>10.13830396768998</v>
      </c>
      <c r="P444">
        <f t="shared" si="103"/>
        <v>4.036567022259703E-2</v>
      </c>
      <c r="Q444">
        <f t="shared" si="103"/>
        <v>2.2742332931333773E-6</v>
      </c>
      <c r="R444">
        <f t="shared" si="98"/>
        <v>57.238294802318691</v>
      </c>
      <c r="S444">
        <f t="shared" si="95"/>
        <v>-17.02680713050448</v>
      </c>
      <c r="T444">
        <f t="shared" si="99"/>
        <v>289.91216105939822</v>
      </c>
    </row>
    <row r="445" spans="1:20" x14ac:dyDescent="0.25">
      <c r="A445">
        <f t="shared" si="100"/>
        <v>961.64999999998031</v>
      </c>
      <c r="B445">
        <v>199</v>
      </c>
      <c r="C445">
        <f t="shared" si="92"/>
        <v>157.61793638859717</v>
      </c>
      <c r="D445">
        <f t="shared" si="93"/>
        <v>275.88991379390359</v>
      </c>
      <c r="E445">
        <f t="shared" si="96"/>
        <v>41.382063611402828</v>
      </c>
      <c r="F445">
        <f t="shared" si="97"/>
        <v>5.6586931667152571E-22</v>
      </c>
      <c r="G445">
        <f t="shared" si="97"/>
        <v>9.9111554911626859E-30</v>
      </c>
      <c r="H445">
        <f t="shared" si="97"/>
        <v>4.2905012103127461E-48</v>
      </c>
      <c r="I445">
        <f t="shared" si="97"/>
        <v>6.1017784299620304E-69</v>
      </c>
      <c r="J445">
        <f t="shared" si="102"/>
        <v>30.450892209462822</v>
      </c>
      <c r="K445">
        <f t="shared" si="91"/>
        <v>3.1621340309192378</v>
      </c>
      <c r="L445">
        <f t="shared" si="91"/>
        <v>2.1974887905125846E-4</v>
      </c>
      <c r="M445">
        <f t="shared" si="91"/>
        <v>2.4993726679765924E-10</v>
      </c>
      <c r="N445">
        <f t="shared" si="103"/>
        <v>12.762507744229946</v>
      </c>
      <c r="O445">
        <f t="shared" si="103"/>
        <v>9.9915786191536906</v>
      </c>
      <c r="P445">
        <f t="shared" si="103"/>
        <v>3.5436394492644435E-2</v>
      </c>
      <c r="Q445">
        <f t="shared" si="103"/>
        <v>1.7858547374314586E-6</v>
      </c>
      <c r="R445">
        <f t="shared" si="98"/>
        <v>56.402770533242077</v>
      </c>
      <c r="S445">
        <f t="shared" si="95"/>
        <v>-15.020706921839249</v>
      </c>
      <c r="T445">
        <f t="shared" si="99"/>
        <v>225.62163643178954</v>
      </c>
    </row>
    <row r="446" spans="1:20" x14ac:dyDescent="0.25">
      <c r="A446">
        <f t="shared" si="100"/>
        <v>961.69999999998026</v>
      </c>
      <c r="B446">
        <v>233</v>
      </c>
      <c r="C446">
        <f t="shared" si="92"/>
        <v>157.44736044900856</v>
      </c>
      <c r="D446">
        <f t="shared" si="93"/>
        <v>275.83991379390363</v>
      </c>
      <c r="E446">
        <f t="shared" si="96"/>
        <v>75.552639550991444</v>
      </c>
      <c r="F446">
        <f t="shared" si="97"/>
        <v>3.0882879925375913E-22</v>
      </c>
      <c r="G446">
        <f t="shared" si="97"/>
        <v>4.9529575879675184E-30</v>
      </c>
      <c r="H446">
        <f t="shared" si="97"/>
        <v>1.805027697024192E-48</v>
      </c>
      <c r="I446">
        <f t="shared" si="97"/>
        <v>2.1744761821023945E-69</v>
      </c>
      <c r="J446">
        <f t="shared" si="102"/>
        <v>29.471341517864868</v>
      </c>
      <c r="K446">
        <f t="shared" si="91"/>
        <v>2.8829906834298589</v>
      </c>
      <c r="L446">
        <f t="shared" si="91"/>
        <v>1.7846711016775634E-4</v>
      </c>
      <c r="M446">
        <f t="shared" si="91"/>
        <v>1.8156674021041076E-10</v>
      </c>
      <c r="N446">
        <f t="shared" si="103"/>
        <v>13.315126198005455</v>
      </c>
      <c r="O446">
        <f t="shared" si="103"/>
        <v>9.8251011640351447</v>
      </c>
      <c r="P446">
        <f t="shared" si="103"/>
        <v>3.1039949549260985E-2</v>
      </c>
      <c r="Q446">
        <f t="shared" si="103"/>
        <v>1.3992372760294448E-6</v>
      </c>
      <c r="R446">
        <f t="shared" si="98"/>
        <v>55.525779379413599</v>
      </c>
      <c r="S446">
        <f t="shared" si="95"/>
        <v>20.026860171577844</v>
      </c>
      <c r="T446">
        <f t="shared" si="99"/>
        <v>401.07512833193096</v>
      </c>
    </row>
    <row r="447" spans="1:20" x14ac:dyDescent="0.25">
      <c r="A447">
        <f t="shared" si="100"/>
        <v>961.74999999998022</v>
      </c>
      <c r="B447">
        <v>216</v>
      </c>
      <c r="C447">
        <f t="shared" si="92"/>
        <v>157.27678450941949</v>
      </c>
      <c r="D447">
        <f t="shared" si="93"/>
        <v>275.78991379390368</v>
      </c>
      <c r="E447">
        <f t="shared" si="96"/>
        <v>58.723215490580515</v>
      </c>
      <c r="F447">
        <f t="shared" si="97"/>
        <v>1.679893782466997E-22</v>
      </c>
      <c r="G447">
        <f t="shared" si="97"/>
        <v>2.4669895582818076E-30</v>
      </c>
      <c r="H447">
        <f t="shared" si="97"/>
        <v>7.5687139922237698E-49</v>
      </c>
      <c r="I447">
        <f t="shared" si="97"/>
        <v>7.7235197132085425E-70</v>
      </c>
      <c r="J447">
        <f t="shared" si="102"/>
        <v>28.459935221177474</v>
      </c>
      <c r="K447">
        <f t="shared" si="91"/>
        <v>2.6226499160184651</v>
      </c>
      <c r="L447">
        <f t="shared" si="91"/>
        <v>1.4461849355247144E-4</v>
      </c>
      <c r="M447">
        <f t="shared" si="91"/>
        <v>1.3160600185567568E-10</v>
      </c>
      <c r="N447">
        <f t="shared" si="103"/>
        <v>13.860812037327129</v>
      </c>
      <c r="O447">
        <f t="shared" si="103"/>
        <v>9.6399342220184057</v>
      </c>
      <c r="P447">
        <f t="shared" si="103"/>
        <v>2.7128551430006309E-2</v>
      </c>
      <c r="Q447">
        <f t="shared" si="103"/>
        <v>1.0938826181367017E-6</v>
      </c>
      <c r="R447">
        <f t="shared" si="98"/>
        <v>54.610605660479251</v>
      </c>
      <c r="S447">
        <f t="shared" si="95"/>
        <v>4.1126098301012632</v>
      </c>
      <c r="T447">
        <f t="shared" si="99"/>
        <v>16.913559614645543</v>
      </c>
    </row>
    <row r="448" spans="1:20" x14ac:dyDescent="0.25">
      <c r="A448">
        <f t="shared" si="100"/>
        <v>961.79999999998017</v>
      </c>
      <c r="B448">
        <v>200</v>
      </c>
      <c r="C448">
        <f t="shared" si="92"/>
        <v>157.10620856983087</v>
      </c>
      <c r="D448">
        <f t="shared" si="93"/>
        <v>275.73991379390372</v>
      </c>
      <c r="E448">
        <f t="shared" si="96"/>
        <v>42.893791430169131</v>
      </c>
      <c r="F448">
        <f t="shared" si="97"/>
        <v>9.107689898105212E-23</v>
      </c>
      <c r="G448">
        <f t="shared" si="97"/>
        <v>1.2247075526637831E-30</v>
      </c>
      <c r="H448">
        <f t="shared" si="97"/>
        <v>3.1631712236783171E-49</v>
      </c>
      <c r="I448">
        <f t="shared" si="97"/>
        <v>2.7342501608024586E-70</v>
      </c>
      <c r="J448">
        <f t="shared" si="102"/>
        <v>27.422183223461047</v>
      </c>
      <c r="K448">
        <f t="shared" si="91"/>
        <v>2.3805183057598014</v>
      </c>
      <c r="L448">
        <f t="shared" si="91"/>
        <v>1.1692936580222201E-4</v>
      </c>
      <c r="M448">
        <f t="shared" si="91"/>
        <v>9.5180769964187868E-11</v>
      </c>
      <c r="N448">
        <f t="shared" si="103"/>
        <v>14.396806926343938</v>
      </c>
      <c r="O448">
        <f t="shared" si="103"/>
        <v>9.4372449844475383</v>
      </c>
      <c r="P448">
        <f t="shared" si="103"/>
        <v>2.3657362325093474E-2</v>
      </c>
      <c r="Q448">
        <f t="shared" si="103"/>
        <v>8.5326551816496148E-7</v>
      </c>
      <c r="R448">
        <f t="shared" si="98"/>
        <v>53.660528585063922</v>
      </c>
      <c r="S448">
        <f t="shared" si="95"/>
        <v>-10.766737154894791</v>
      </c>
      <c r="T448">
        <f t="shared" si="99"/>
        <v>115.92262896259199</v>
      </c>
    </row>
    <row r="449" spans="1:20" x14ac:dyDescent="0.25">
      <c r="A449">
        <f t="shared" si="100"/>
        <v>961.84999999998013</v>
      </c>
      <c r="B449">
        <v>170</v>
      </c>
      <c r="C449">
        <f t="shared" si="92"/>
        <v>156.93563263024225</v>
      </c>
      <c r="D449">
        <f t="shared" si="93"/>
        <v>275.68991379390377</v>
      </c>
      <c r="E449">
        <f t="shared" si="96"/>
        <v>13.064367369757747</v>
      </c>
      <c r="F449">
        <f t="shared" si="97"/>
        <v>4.9214947967677448E-23</v>
      </c>
      <c r="G449">
        <f t="shared" si="97"/>
        <v>6.0598219450864175E-31</v>
      </c>
      <c r="H449">
        <f t="shared" si="97"/>
        <v>1.3176063841456464E-49</v>
      </c>
      <c r="I449">
        <f t="shared" si="97"/>
        <v>9.6476961241008441E-71</v>
      </c>
      <c r="J449">
        <f t="shared" si="102"/>
        <v>26.363572960247168</v>
      </c>
      <c r="K449">
        <f t="shared" si="91"/>
        <v>2.1559408782761937</v>
      </c>
      <c r="L449">
        <f t="shared" si="91"/>
        <v>9.4331659346425564E-5</v>
      </c>
      <c r="M449">
        <f t="shared" si="91"/>
        <v>6.8684201038734261E-11</v>
      </c>
      <c r="N449">
        <f t="shared" si="103"/>
        <v>14.920308591148432</v>
      </c>
      <c r="O449">
        <f t="shared" si="103"/>
        <v>9.21829297675745</v>
      </c>
      <c r="P449">
        <f t="shared" si="103"/>
        <v>2.0584492166671391E-2</v>
      </c>
      <c r="Q449">
        <f t="shared" si="103"/>
        <v>6.6409741296012832E-7</v>
      </c>
      <c r="R449">
        <f t="shared" si="98"/>
        <v>52.678794894421365</v>
      </c>
      <c r="S449">
        <f t="shared" si="95"/>
        <v>-39.614427524663618</v>
      </c>
      <c r="T449">
        <f t="shared" si="99"/>
        <v>1569.3028681068265</v>
      </c>
    </row>
    <row r="450" spans="1:20" x14ac:dyDescent="0.25">
      <c r="A450">
        <f t="shared" si="100"/>
        <v>961.89999999998008</v>
      </c>
      <c r="B450">
        <v>192</v>
      </c>
      <c r="C450">
        <f t="shared" si="92"/>
        <v>156.76505669065364</v>
      </c>
      <c r="D450">
        <f t="shared" si="93"/>
        <v>275.63991379390382</v>
      </c>
      <c r="E450">
        <f t="shared" si="96"/>
        <v>35.234943309346363</v>
      </c>
      <c r="F450">
        <f t="shared" si="97"/>
        <v>2.6506245008854598E-23</v>
      </c>
      <c r="G450">
        <f t="shared" si="97"/>
        <v>2.9884755952145033E-31</v>
      </c>
      <c r="H450">
        <f t="shared" si="97"/>
        <v>5.47029896761518E-50</v>
      </c>
      <c r="I450">
        <f t="shared" si="97"/>
        <v>3.3929024095856633E-71</v>
      </c>
      <c r="J450">
        <f t="shared" si="102"/>
        <v>25.289522375192437</v>
      </c>
      <c r="K450">
        <f t="shared" si="91"/>
        <v>1.9482123307047052</v>
      </c>
      <c r="L450">
        <f t="shared" si="91"/>
        <v>7.5932110792190056E-5</v>
      </c>
      <c r="M450">
        <f t="shared" si="91"/>
        <v>4.9453679132940628E-11</v>
      </c>
      <c r="N450">
        <f t="shared" si="103"/>
        <v>15.428494487545141</v>
      </c>
      <c r="O450">
        <f t="shared" si="103"/>
        <v>8.984417050221845</v>
      </c>
      <c r="P450">
        <f t="shared" si="103"/>
        <v>1.7870969426022402E-2</v>
      </c>
      <c r="Q450">
        <f t="shared" si="103"/>
        <v>5.1571943753009184E-7</v>
      </c>
      <c r="R450">
        <f t="shared" si="98"/>
        <v>51.668593660969833</v>
      </c>
      <c r="S450">
        <f t="shared" si="95"/>
        <v>-16.43365035162347</v>
      </c>
      <c r="T450">
        <f t="shared" si="99"/>
        <v>270.06486387941419</v>
      </c>
    </row>
    <row r="451" spans="1:20" x14ac:dyDescent="0.25">
      <c r="A451">
        <f t="shared" si="100"/>
        <v>961.94999999998004</v>
      </c>
      <c r="B451">
        <v>182</v>
      </c>
      <c r="C451">
        <f t="shared" si="92"/>
        <v>156.59448075106457</v>
      </c>
      <c r="D451">
        <f t="shared" si="93"/>
        <v>275.58991379390386</v>
      </c>
      <c r="E451">
        <f t="shared" si="96"/>
        <v>25.405519248935434</v>
      </c>
      <c r="F451">
        <f t="shared" si="97"/>
        <v>1.4228586826666578E-23</v>
      </c>
      <c r="G451">
        <f t="shared" si="97"/>
        <v>1.468932860707069E-31</v>
      </c>
      <c r="H451">
        <f t="shared" si="97"/>
        <v>2.263595474785017E-50</v>
      </c>
      <c r="I451">
        <f t="shared" si="97"/>
        <v>1.1892728461192545E-71</v>
      </c>
      <c r="J451">
        <f t="shared" si="102"/>
        <v>24.205335416758054</v>
      </c>
      <c r="K451">
        <f t="shared" si="91"/>
        <v>1.7565877401790784</v>
      </c>
      <c r="L451">
        <f t="shared" si="91"/>
        <v>6.098564065428994E-5</v>
      </c>
      <c r="M451">
        <f t="shared" si="91"/>
        <v>3.5528304439783629E-11</v>
      </c>
      <c r="N451">
        <f t="shared" si="103"/>
        <v>15.918546585026711</v>
      </c>
      <c r="O451">
        <f t="shared" si="103"/>
        <v>8.7370217905464376</v>
      </c>
      <c r="P451">
        <f t="shared" si="103"/>
        <v>1.5480685417878524E-2</v>
      </c>
      <c r="Q451">
        <f t="shared" si="103"/>
        <v>3.9960354395036175E-7</v>
      </c>
      <c r="R451">
        <f t="shared" si="98"/>
        <v>50.633033603207878</v>
      </c>
      <c r="S451">
        <f t="shared" si="95"/>
        <v>-25.227514354272444</v>
      </c>
      <c r="T451">
        <f t="shared" si="99"/>
        <v>636.42748049502222</v>
      </c>
    </row>
    <row r="452" spans="1:20" x14ac:dyDescent="0.25">
      <c r="A452">
        <f t="shared" si="100"/>
        <v>961.99999999997999</v>
      </c>
      <c r="B452">
        <v>211</v>
      </c>
      <c r="C452">
        <f t="shared" si="92"/>
        <v>156.42390481147595</v>
      </c>
      <c r="D452">
        <f t="shared" si="93"/>
        <v>275.53991379390391</v>
      </c>
      <c r="E452">
        <f t="shared" si="96"/>
        <v>54.57609518852405</v>
      </c>
      <c r="F452">
        <f t="shared" si="97"/>
        <v>7.6126823989759815E-24</v>
      </c>
      <c r="G452">
        <f t="shared" si="97"/>
        <v>7.1964209906201016E-32</v>
      </c>
      <c r="H452">
        <f t="shared" si="97"/>
        <v>9.3357444324220365E-51</v>
      </c>
      <c r="I452">
        <f t="shared" si="97"/>
        <v>4.1548372876048027E-72</v>
      </c>
      <c r="J452">
        <f t="shared" si="102"/>
        <v>23.116160538670535</v>
      </c>
      <c r="K452">
        <f t="shared" si="91"/>
        <v>1.5802926705874614</v>
      </c>
      <c r="L452">
        <f t="shared" si="91"/>
        <v>4.8872418053344609E-5</v>
      </c>
      <c r="M452">
        <f t="shared" si="91"/>
        <v>2.5467392138968037E-11</v>
      </c>
      <c r="N452">
        <f t="shared" ref="N452:Q471" si="104">N$5*EXP(-(($D452-N$6)^2)/(2*N$7^2))</f>
        <v>16.387676971618259</v>
      </c>
      <c r="O452">
        <f t="shared" si="104"/>
        <v>8.4775635356469401</v>
      </c>
      <c r="P452">
        <f t="shared" si="104"/>
        <v>1.3380316241678035E-2</v>
      </c>
      <c r="Q452">
        <f t="shared" si="104"/>
        <v>3.0894365554109786E-7</v>
      </c>
      <c r="R452">
        <f t="shared" si="98"/>
        <v>49.575123214152043</v>
      </c>
      <c r="S452">
        <f t="shared" si="95"/>
        <v>5.0009719743720069</v>
      </c>
      <c r="T452">
        <f t="shared" si="99"/>
        <v>25.009720688454248</v>
      </c>
    </row>
    <row r="453" spans="1:20" x14ac:dyDescent="0.25">
      <c r="A453">
        <f t="shared" si="100"/>
        <v>962.04999999997995</v>
      </c>
      <c r="B453">
        <v>199</v>
      </c>
      <c r="C453">
        <f t="shared" si="92"/>
        <v>156.25332887188733</v>
      </c>
      <c r="D453">
        <f t="shared" si="93"/>
        <v>275.48991379390395</v>
      </c>
      <c r="E453">
        <f t="shared" ref="E453:E512" si="105">B453-C453</f>
        <v>42.746671128112666</v>
      </c>
      <c r="F453">
        <f t="shared" si="97"/>
        <v>4.0595326346389149E-24</v>
      </c>
      <c r="G453">
        <f t="shared" si="97"/>
        <v>3.5139336719629641E-32</v>
      </c>
      <c r="H453">
        <f t="shared" si="97"/>
        <v>3.8376156294451832E-51</v>
      </c>
      <c r="I453">
        <f t="shared" si="97"/>
        <v>1.4467347750311754E-72</v>
      </c>
      <c r="J453">
        <f t="shared" si="102"/>
        <v>22.026952623047912</v>
      </c>
      <c r="K453">
        <f t="shared" si="91"/>
        <v>1.4185326075641453</v>
      </c>
      <c r="L453">
        <f t="shared" si="91"/>
        <v>3.9078166833942841E-5</v>
      </c>
      <c r="M453">
        <f t="shared" si="91"/>
        <v>1.8214975368141954E-11</v>
      </c>
      <c r="N453">
        <f t="shared" si="104"/>
        <v>16.833153960898365</v>
      </c>
      <c r="O453">
        <f t="shared" si="104"/>
        <v>8.2075361962796194</v>
      </c>
      <c r="P453">
        <f t="shared" si="104"/>
        <v>1.1539226273785837E-2</v>
      </c>
      <c r="Q453">
        <f t="shared" si="104"/>
        <v>2.383215691706272E-7</v>
      </c>
      <c r="R453">
        <f t="shared" si="98"/>
        <v>48.49775393057044</v>
      </c>
      <c r="S453">
        <f t="shared" si="95"/>
        <v>-5.7510828024577734</v>
      </c>
      <c r="T453">
        <f t="shared" si="99"/>
        <v>33.074953400725555</v>
      </c>
    </row>
    <row r="454" spans="1:20" x14ac:dyDescent="0.25">
      <c r="A454">
        <f t="shared" si="100"/>
        <v>962.0999999999799</v>
      </c>
      <c r="B454">
        <v>188</v>
      </c>
      <c r="C454">
        <f t="shared" si="92"/>
        <v>156.08275293229872</v>
      </c>
      <c r="D454">
        <f t="shared" si="93"/>
        <v>275.439913793904</v>
      </c>
      <c r="E454">
        <f t="shared" si="105"/>
        <v>31.917247067701283</v>
      </c>
      <c r="F454">
        <f t="shared" ref="F454:J512" si="106">F$5*EXP(-(($D454-F$6)^2)/(2*F$7^2))</f>
        <v>2.1576288739935357E-24</v>
      </c>
      <c r="G454">
        <f t="shared" si="106"/>
        <v>1.7101450206700858E-32</v>
      </c>
      <c r="H454">
        <f t="shared" si="106"/>
        <v>1.5723034839420422E-51</v>
      </c>
      <c r="I454">
        <f t="shared" si="106"/>
        <v>5.0209535479924488E-73</v>
      </c>
      <c r="J454">
        <f t="shared" si="106"/>
        <v>20.942438675566528</v>
      </c>
      <c r="K454">
        <f t="shared" si="91"/>
        <v>1.2705016683976198</v>
      </c>
      <c r="L454">
        <f t="shared" si="91"/>
        <v>3.1177311145452539E-5</v>
      </c>
      <c r="M454">
        <f t="shared" si="91"/>
        <v>1.2998906503345467E-11</v>
      </c>
      <c r="N454">
        <f t="shared" si="104"/>
        <v>17.252328364106848</v>
      </c>
      <c r="O454">
        <f t="shared" si="104"/>
        <v>7.9284570710955595</v>
      </c>
      <c r="P454">
        <f t="shared" si="104"/>
        <v>9.9293568725680615E-3</v>
      </c>
      <c r="Q454">
        <f t="shared" si="104"/>
        <v>1.8343471842605705E-7</v>
      </c>
      <c r="R454">
        <f t="shared" si="98"/>
        <v>47.403686496797988</v>
      </c>
      <c r="S454">
        <f t="shared" si="95"/>
        <v>-15.486439429096706</v>
      </c>
      <c r="T454">
        <f t="shared" si="99"/>
        <v>239.8298061910811</v>
      </c>
    </row>
    <row r="455" spans="1:20" x14ac:dyDescent="0.25">
      <c r="A455">
        <f t="shared" si="100"/>
        <v>962.14999999997985</v>
      </c>
      <c r="B455">
        <v>179</v>
      </c>
      <c r="C455">
        <f t="shared" si="92"/>
        <v>155.9121769927101</v>
      </c>
      <c r="D455">
        <f t="shared" si="93"/>
        <v>275.38991379390404</v>
      </c>
      <c r="E455">
        <f t="shared" si="105"/>
        <v>23.087823007289899</v>
      </c>
      <c r="F455">
        <f t="shared" si="106"/>
        <v>1.1429831716570881E-24</v>
      </c>
      <c r="G455">
        <f t="shared" si="106"/>
        <v>8.2953497865602477E-33</v>
      </c>
      <c r="H455">
        <f t="shared" si="106"/>
        <v>6.4205711338400715E-52</v>
      </c>
      <c r="I455">
        <f t="shared" si="106"/>
        <v>1.736784237201771E-73</v>
      </c>
      <c r="J455">
        <f t="shared" si="106"/>
        <v>19.867087569446802</v>
      </c>
      <c r="K455">
        <f t="shared" si="91"/>
        <v>1.1353905495170353</v>
      </c>
      <c r="L455">
        <f t="shared" si="91"/>
        <v>2.4818598346298796E-5</v>
      </c>
      <c r="M455">
        <f t="shared" si="91"/>
        <v>9.2559110151195034E-12</v>
      </c>
      <c r="N455">
        <f t="shared" si="104"/>
        <v>17.642659577340662</v>
      </c>
      <c r="O455">
        <f t="shared" si="104"/>
        <v>7.641852842299973</v>
      </c>
      <c r="P455">
        <f t="shared" si="104"/>
        <v>8.5251036792468732E-3</v>
      </c>
      <c r="Q455">
        <f t="shared" si="104"/>
        <v>1.4087497242167746E-7</v>
      </c>
      <c r="R455">
        <f t="shared" si="98"/>
        <v>46.295540601766298</v>
      </c>
      <c r="S455">
        <f t="shared" si="95"/>
        <v>-23.207717594476399</v>
      </c>
      <c r="T455">
        <f t="shared" si="99"/>
        <v>538.59815594496945</v>
      </c>
    </row>
    <row r="456" spans="1:20" x14ac:dyDescent="0.25">
      <c r="A456">
        <f t="shared" si="100"/>
        <v>962.19999999997981</v>
      </c>
      <c r="B456">
        <v>202</v>
      </c>
      <c r="C456">
        <f t="shared" si="92"/>
        <v>155.74160105312103</v>
      </c>
      <c r="D456">
        <f t="shared" si="93"/>
        <v>275.33991379390409</v>
      </c>
      <c r="E456">
        <f t="shared" si="105"/>
        <v>46.25839894687897</v>
      </c>
      <c r="F456">
        <f t="shared" si="106"/>
        <v>6.0348337404925891E-25</v>
      </c>
      <c r="G456">
        <f t="shared" si="106"/>
        <v>4.0105030350216261E-33</v>
      </c>
      <c r="H456">
        <f t="shared" si="106"/>
        <v>2.6132040927833044E-52</v>
      </c>
      <c r="I456">
        <f t="shared" si="106"/>
        <v>5.9878086996165945E-74</v>
      </c>
      <c r="J456">
        <f t="shared" si="106"/>
        <v>18.805084040903704</v>
      </c>
      <c r="K456">
        <f t="shared" si="91"/>
        <v>1.0123936892259626</v>
      </c>
      <c r="L456">
        <f t="shared" si="91"/>
        <v>1.9712874774687251E-5</v>
      </c>
      <c r="M456">
        <f t="shared" si="91"/>
        <v>6.5760580815558295E-12</v>
      </c>
      <c r="N456">
        <f t="shared" si="104"/>
        <v>18.001741126849332</v>
      </c>
      <c r="O456">
        <f t="shared" si="104"/>
        <v>7.3492459296148782</v>
      </c>
      <c r="P456">
        <f t="shared" si="104"/>
        <v>7.3031856004580021E-3</v>
      </c>
      <c r="Q456">
        <f t="shared" si="104"/>
        <v>1.0794940914862785E-7</v>
      </c>
      <c r="R456">
        <f t="shared" si="98"/>
        <v>45.175787793025094</v>
      </c>
      <c r="S456">
        <f t="shared" si="95"/>
        <v>1.0826111538538754</v>
      </c>
      <c r="T456">
        <f t="shared" si="99"/>
        <v>1.1720469104488196</v>
      </c>
    </row>
    <row r="457" spans="1:20" x14ac:dyDescent="0.25">
      <c r="A457">
        <f t="shared" si="100"/>
        <v>962.24999999997976</v>
      </c>
      <c r="B457">
        <v>189</v>
      </c>
      <c r="C457">
        <f t="shared" si="92"/>
        <v>155.57102511353241</v>
      </c>
      <c r="D457">
        <f t="shared" si="93"/>
        <v>275.28991379390413</v>
      </c>
      <c r="E457">
        <f t="shared" si="105"/>
        <v>33.428974886467586</v>
      </c>
      <c r="F457">
        <f t="shared" si="106"/>
        <v>3.1758001579916888E-25</v>
      </c>
      <c r="G457">
        <f t="shared" si="106"/>
        <v>1.9325261435737204E-33</v>
      </c>
      <c r="H457">
        <f t="shared" si="106"/>
        <v>1.0600720405964806E-52</v>
      </c>
      <c r="I457">
        <f t="shared" si="106"/>
        <v>2.0575592380523333E-74</v>
      </c>
      <c r="J457">
        <f t="shared" si="106"/>
        <v>17.760307064554137</v>
      </c>
      <c r="K457">
        <f t="shared" si="91"/>
        <v>0.9007156372006061</v>
      </c>
      <c r="L457">
        <f t="shared" si="91"/>
        <v>1.5622725226629361E-5</v>
      </c>
      <c r="M457">
        <f t="shared" si="91"/>
        <v>4.6617204753520747E-12</v>
      </c>
      <c r="N457">
        <f t="shared" si="104"/>
        <v>18.327325314678607</v>
      </c>
      <c r="O457">
        <f t="shared" si="104"/>
        <v>7.0521413689290915</v>
      </c>
      <c r="P457">
        <f t="shared" si="104"/>
        <v>6.2425082513597602E-3</v>
      </c>
      <c r="Q457">
        <f t="shared" si="104"/>
        <v>8.2535505232392935E-8</v>
      </c>
      <c r="R457">
        <f t="shared" si="98"/>
        <v>44.0467475988792</v>
      </c>
      <c r="S457">
        <f t="shared" si="95"/>
        <v>-10.617772712411615</v>
      </c>
      <c r="T457">
        <f t="shared" si="99"/>
        <v>112.7370973724327</v>
      </c>
    </row>
    <row r="458" spans="1:20" x14ac:dyDescent="0.25">
      <c r="A458">
        <f t="shared" si="100"/>
        <v>962.29999999997972</v>
      </c>
      <c r="B458">
        <v>177</v>
      </c>
      <c r="C458">
        <f t="shared" si="92"/>
        <v>155.4004491739438</v>
      </c>
      <c r="D458">
        <f t="shared" si="93"/>
        <v>275.23991379390418</v>
      </c>
      <c r="E458">
        <f t="shared" si="105"/>
        <v>21.599550826056202</v>
      </c>
      <c r="F458">
        <f t="shared" si="106"/>
        <v>1.6657253870365933E-25</v>
      </c>
      <c r="G458">
        <f t="shared" si="106"/>
        <v>9.2814170788313917E-34</v>
      </c>
      <c r="H458">
        <f t="shared" si="106"/>
        <v>4.2860754631171002E-53</v>
      </c>
      <c r="I458">
        <f t="shared" si="106"/>
        <v>7.0469170745102728E-75</v>
      </c>
      <c r="J458">
        <f t="shared" si="106"/>
        <v>16.736312664543021</v>
      </c>
      <c r="K458">
        <f t="shared" si="91"/>
        <v>0.79957663481728003</v>
      </c>
      <c r="L458">
        <f t="shared" si="91"/>
        <v>1.2353719744268588E-5</v>
      </c>
      <c r="M458">
        <f t="shared" si="91"/>
        <v>3.2973187824161177E-12</v>
      </c>
      <c r="N458">
        <f t="shared" si="104"/>
        <v>18.617346612553355</v>
      </c>
      <c r="O458">
        <f t="shared" si="104"/>
        <v>6.7520143681884379</v>
      </c>
      <c r="P458">
        <f t="shared" si="104"/>
        <v>5.3240243280838042E-3</v>
      </c>
      <c r="Q458">
        <f t="shared" si="104"/>
        <v>6.2964459200883622E-8</v>
      </c>
      <c r="R458">
        <f t="shared" si="98"/>
        <v>42.910586721117681</v>
      </c>
      <c r="S458">
        <f t="shared" si="95"/>
        <v>-21.31103589506148</v>
      </c>
      <c r="T458">
        <f t="shared" si="99"/>
        <v>454.16025092059886</v>
      </c>
    </row>
    <row r="459" spans="1:20" x14ac:dyDescent="0.25">
      <c r="A459">
        <f t="shared" si="100"/>
        <v>962.34999999997967</v>
      </c>
      <c r="B459">
        <v>178</v>
      </c>
      <c r="C459">
        <f t="shared" si="92"/>
        <v>155.22987323435518</v>
      </c>
      <c r="D459">
        <f t="shared" si="93"/>
        <v>275.18991379390422</v>
      </c>
      <c r="E459">
        <f t="shared" si="105"/>
        <v>22.770126765644818</v>
      </c>
      <c r="F459">
        <f t="shared" si="106"/>
        <v>8.7079519959045593E-26</v>
      </c>
      <c r="G459">
        <f t="shared" si="106"/>
        <v>4.4428902245184457E-34</v>
      </c>
      <c r="H459">
        <f t="shared" si="106"/>
        <v>1.7272159065453461E-53</v>
      </c>
      <c r="I459">
        <f t="shared" si="106"/>
        <v>2.4055165924198298E-75</v>
      </c>
      <c r="J459">
        <f t="shared" si="106"/>
        <v>15.736321147185361</v>
      </c>
      <c r="K459">
        <f t="shared" ref="K459:M512" si="107">K$5*EXP(-(($D459-K$6)^2)/(2*K$7^2))</f>
        <v>0.70821742152089417</v>
      </c>
      <c r="L459">
        <f t="shared" si="107"/>
        <v>9.7470414733549881E-6</v>
      </c>
      <c r="M459">
        <f t="shared" si="107"/>
        <v>2.3270716906926836E-12</v>
      </c>
      <c r="N459">
        <f t="shared" si="104"/>
        <v>18.869943463975662</v>
      </c>
      <c r="O459">
        <f t="shared" si="104"/>
        <v>6.4502986770908981</v>
      </c>
      <c r="P459">
        <f t="shared" si="104"/>
        <v>4.5305930714321764E-3</v>
      </c>
      <c r="Q459">
        <f t="shared" si="104"/>
        <v>4.7927443068128093E-8</v>
      </c>
      <c r="R459">
        <f t="shared" si="98"/>
        <v>41.769321097815492</v>
      </c>
      <c r="S459">
        <f t="shared" si="95"/>
        <v>-18.999194332170674</v>
      </c>
      <c r="T459">
        <f t="shared" si="99"/>
        <v>360.96938527158625</v>
      </c>
    </row>
    <row r="460" spans="1:20" x14ac:dyDescent="0.25">
      <c r="A460">
        <f t="shared" si="100"/>
        <v>962.39999999997963</v>
      </c>
      <c r="B460">
        <v>190</v>
      </c>
      <c r="C460">
        <f t="shared" ref="C460:C512" si="108">$W$12*A460+$X$12</f>
        <v>155.05929729476611</v>
      </c>
      <c r="D460">
        <f t="shared" ref="D460:D512" si="109">1253.6-A460-$U$5</f>
        <v>275.13991379390427</v>
      </c>
      <c r="E460">
        <f t="shared" si="105"/>
        <v>34.940702705233889</v>
      </c>
      <c r="F460">
        <f t="shared" si="106"/>
        <v>4.5372324591099541E-26</v>
      </c>
      <c r="G460">
        <f t="shared" si="106"/>
        <v>2.1197237177077892E-34</v>
      </c>
      <c r="H460">
        <f t="shared" si="106"/>
        <v>6.9373854840242375E-54</v>
      </c>
      <c r="I460">
        <f t="shared" si="106"/>
        <v>8.1842697565493073E-76</v>
      </c>
      <c r="J460">
        <f t="shared" si="106"/>
        <v>14.763208674936559</v>
      </c>
      <c r="K460">
        <f t="shared" si="107"/>
        <v>0.62590329213234741</v>
      </c>
      <c r="L460">
        <f t="shared" si="107"/>
        <v>7.6732968937128997E-6</v>
      </c>
      <c r="M460">
        <f t="shared" si="107"/>
        <v>1.6386745481730405E-12</v>
      </c>
      <c r="N460">
        <f t="shared" si="104"/>
        <v>19.083478172936498</v>
      </c>
      <c r="O460">
        <f t="shared" si="104"/>
        <v>6.1483758893987766</v>
      </c>
      <c r="P460">
        <f t="shared" si="104"/>
        <v>3.8468406852361411E-3</v>
      </c>
      <c r="Q460">
        <f t="shared" si="104"/>
        <v>3.640048425318913E-8</v>
      </c>
      <c r="R460">
        <f t="shared" si="98"/>
        <v>40.624820579788434</v>
      </c>
      <c r="S460">
        <f t="shared" ref="S460:S512" si="110">E460-R460</f>
        <v>-5.6841178745545449</v>
      </c>
      <c r="T460">
        <f t="shared" si="99"/>
        <v>32.30919601183048</v>
      </c>
    </row>
    <row r="461" spans="1:20" x14ac:dyDescent="0.25">
      <c r="A461">
        <f t="shared" si="100"/>
        <v>962.44999999997958</v>
      </c>
      <c r="B461">
        <v>168</v>
      </c>
      <c r="C461">
        <f t="shared" si="108"/>
        <v>154.88872135517749</v>
      </c>
      <c r="D461">
        <f t="shared" si="109"/>
        <v>275.08991379390432</v>
      </c>
      <c r="E461">
        <f t="shared" si="105"/>
        <v>13.111278644822505</v>
      </c>
      <c r="F461">
        <f t="shared" si="106"/>
        <v>2.3562882472035116E-26</v>
      </c>
      <c r="G461">
        <f t="shared" si="106"/>
        <v>1.0079878986412545E-34</v>
      </c>
      <c r="H461">
        <f t="shared" si="106"/>
        <v>2.7772016092101715E-54</v>
      </c>
      <c r="I461">
        <f t="shared" si="106"/>
        <v>2.7753253122838317E-76</v>
      </c>
      <c r="J461">
        <f t="shared" si="106"/>
        <v>13.819503040561662</v>
      </c>
      <c r="K461">
        <f t="shared" si="107"/>
        <v>0.55192743819508605</v>
      </c>
      <c r="L461">
        <f t="shared" si="107"/>
        <v>6.0273347087498266E-6</v>
      </c>
      <c r="M461">
        <f t="shared" si="107"/>
        <v>1.1513563821426353E-12</v>
      </c>
      <c r="N461">
        <f t="shared" si="104"/>
        <v>19.256554582150059</v>
      </c>
      <c r="O461">
        <f t="shared" si="104"/>
        <v>5.8475657775797298</v>
      </c>
      <c r="P461">
        <f t="shared" si="104"/>
        <v>3.2590232870046893E-3</v>
      </c>
      <c r="Q461">
        <f t="shared" si="104"/>
        <v>2.7584440632687712E-8</v>
      </c>
      <c r="R461">
        <f t="shared" ref="R461:R512" si="111">SUM(F461:Q461)</f>
        <v>39.478815916693847</v>
      </c>
      <c r="S461">
        <f t="shared" si="110"/>
        <v>-26.367537271871342</v>
      </c>
      <c r="T461">
        <f t="shared" ref="T461:T512" si="112">(S461)^2</f>
        <v>695.24702178352436</v>
      </c>
    </row>
    <row r="462" spans="1:20" x14ac:dyDescent="0.25">
      <c r="A462">
        <f t="shared" ref="A462:A512" si="113">A461+$B$7</f>
        <v>962.49999999997954</v>
      </c>
      <c r="B462">
        <v>187</v>
      </c>
      <c r="C462">
        <f t="shared" si="108"/>
        <v>154.71814541558888</v>
      </c>
      <c r="D462">
        <f t="shared" si="109"/>
        <v>275.03991379390436</v>
      </c>
      <c r="E462">
        <f t="shared" si="105"/>
        <v>32.281854584411121</v>
      </c>
      <c r="F462">
        <f t="shared" si="106"/>
        <v>1.2196302470833809E-26</v>
      </c>
      <c r="G462">
        <f t="shared" si="106"/>
        <v>4.7774237025660373E-35</v>
      </c>
      <c r="H462">
        <f t="shared" si="106"/>
        <v>1.1081061668843086E-54</v>
      </c>
      <c r="I462">
        <f t="shared" si="106"/>
        <v>9.380159874634026E-77</v>
      </c>
      <c r="J462">
        <f t="shared" si="106"/>
        <v>12.907383445371265</v>
      </c>
      <c r="K462">
        <f t="shared" si="107"/>
        <v>0.48561361319019442</v>
      </c>
      <c r="L462">
        <f t="shared" si="107"/>
        <v>4.7239221882297096E-6</v>
      </c>
      <c r="M462">
        <f t="shared" si="107"/>
        <v>8.0716246128186757E-13</v>
      </c>
      <c r="N462">
        <f t="shared" si="104"/>
        <v>19.388033273928198</v>
      </c>
      <c r="O462">
        <f t="shared" si="104"/>
        <v>5.5491177394690911</v>
      </c>
      <c r="P462">
        <f t="shared" si="104"/>
        <v>2.7548936988229409E-3</v>
      </c>
      <c r="Q462">
        <f t="shared" si="104"/>
        <v>2.0857167112834582E-8</v>
      </c>
      <c r="R462">
        <f t="shared" si="111"/>
        <v>38.332907710437723</v>
      </c>
      <c r="S462">
        <f t="shared" si="110"/>
        <v>-6.0510531260266021</v>
      </c>
      <c r="T462">
        <f t="shared" si="112"/>
        <v>36.615243933996311</v>
      </c>
    </row>
    <row r="463" spans="1:20" x14ac:dyDescent="0.25">
      <c r="A463">
        <f t="shared" si="113"/>
        <v>962.54999999997949</v>
      </c>
      <c r="B463">
        <v>174</v>
      </c>
      <c r="C463">
        <f t="shared" si="108"/>
        <v>154.54756947600026</v>
      </c>
      <c r="D463">
        <f t="shared" si="109"/>
        <v>274.98991379390441</v>
      </c>
      <c r="E463">
        <f t="shared" si="105"/>
        <v>19.452430523999737</v>
      </c>
      <c r="F463">
        <f t="shared" si="106"/>
        <v>6.2920235350206314E-27</v>
      </c>
      <c r="G463">
        <f t="shared" si="106"/>
        <v>2.2568078523611703E-35</v>
      </c>
      <c r="H463">
        <f t="shared" si="106"/>
        <v>4.4067429468850786E-55</v>
      </c>
      <c r="I463">
        <f t="shared" si="106"/>
        <v>3.1598681905130861E-77</v>
      </c>
      <c r="J463">
        <f t="shared" si="106"/>
        <v>12.028684037044643</v>
      </c>
      <c r="K463">
        <f t="shared" si="107"/>
        <v>0.42631816674538908</v>
      </c>
      <c r="L463">
        <f t="shared" si="107"/>
        <v>3.6941479117692912E-6</v>
      </c>
      <c r="M463">
        <f t="shared" si="107"/>
        <v>5.646069999513534E-13</v>
      </c>
      <c r="N463">
        <f t="shared" si="104"/>
        <v>19.477044062195979</v>
      </c>
      <c r="O463">
        <f t="shared" si="104"/>
        <v>5.2542034161382656</v>
      </c>
      <c r="P463">
        <f t="shared" si="104"/>
        <v>2.3235731355007901E-3</v>
      </c>
      <c r="Q463">
        <f t="shared" si="104"/>
        <v>1.5735501148637387E-8</v>
      </c>
      <c r="R463">
        <f t="shared" si="111"/>
        <v>37.188576965143753</v>
      </c>
      <c r="S463">
        <f t="shared" si="110"/>
        <v>-17.736146441144015</v>
      </c>
      <c r="T463">
        <f t="shared" si="112"/>
        <v>314.5708905817055</v>
      </c>
    </row>
    <row r="464" spans="1:20" x14ac:dyDescent="0.25">
      <c r="A464">
        <f t="shared" si="113"/>
        <v>962.59999999997945</v>
      </c>
      <c r="B464">
        <v>161</v>
      </c>
      <c r="C464">
        <f t="shared" si="108"/>
        <v>154.37699353641119</v>
      </c>
      <c r="D464">
        <f t="shared" si="109"/>
        <v>274.93991379390445</v>
      </c>
      <c r="E464">
        <f t="shared" si="105"/>
        <v>6.6230064635888084</v>
      </c>
      <c r="F464">
        <f t="shared" si="106"/>
        <v>3.2353023488306272E-27</v>
      </c>
      <c r="G464">
        <f t="shared" si="106"/>
        <v>1.0625705898167274E-35</v>
      </c>
      <c r="H464">
        <f t="shared" si="106"/>
        <v>1.7466924657994383E-55</v>
      </c>
      <c r="I464">
        <f t="shared" si="106"/>
        <v>1.0609381738390406E-77</v>
      </c>
      <c r="J464">
        <f t="shared" si="106"/>
        <v>11.184900921399587</v>
      </c>
      <c r="K464">
        <f t="shared" si="107"/>
        <v>0.37343149689166866</v>
      </c>
      <c r="L464">
        <f t="shared" si="107"/>
        <v>2.8824377992704565E-6</v>
      </c>
      <c r="M464">
        <f t="shared" si="107"/>
        <v>3.9406301820909023E-13</v>
      </c>
      <c r="N464">
        <f t="shared" si="104"/>
        <v>19.522995584061469</v>
      </c>
      <c r="O464">
        <f t="shared" si="104"/>
        <v>4.9639105195797635</v>
      </c>
      <c r="P464">
        <f t="shared" si="104"/>
        <v>1.955428616539035E-3</v>
      </c>
      <c r="Q464">
        <f t="shared" si="104"/>
        <v>1.1845133400032916E-8</v>
      </c>
      <c r="R464">
        <f t="shared" si="111"/>
        <v>36.047196844832357</v>
      </c>
      <c r="S464">
        <f t="shared" si="110"/>
        <v>-29.424190381243548</v>
      </c>
      <c r="T464">
        <f t="shared" si="112"/>
        <v>865.78297959166537</v>
      </c>
    </row>
    <row r="465" spans="1:20" x14ac:dyDescent="0.25">
      <c r="A465">
        <f t="shared" si="113"/>
        <v>962.6499999999794</v>
      </c>
      <c r="B465">
        <v>151</v>
      </c>
      <c r="C465">
        <f t="shared" si="108"/>
        <v>154.20641759682258</v>
      </c>
      <c r="D465">
        <f t="shared" si="109"/>
        <v>274.8899137939045</v>
      </c>
      <c r="E465">
        <f t="shared" si="105"/>
        <v>-3.2064175968225754</v>
      </c>
      <c r="F465">
        <f t="shared" si="106"/>
        <v>1.6580659101757627E-27</v>
      </c>
      <c r="G465">
        <f t="shared" si="106"/>
        <v>4.986357138151599E-36</v>
      </c>
      <c r="H465">
        <f t="shared" si="106"/>
        <v>6.9004523056023466E-56</v>
      </c>
      <c r="I465">
        <f t="shared" si="106"/>
        <v>3.5503696133140845E-78</v>
      </c>
      <c r="J465">
        <f t="shared" si="106"/>
        <v>10.377202328837571</v>
      </c>
      <c r="K465">
        <f t="shared" si="107"/>
        <v>0.32637897206846428</v>
      </c>
      <c r="L465">
        <f t="shared" si="107"/>
        <v>2.2440871930407481E-6</v>
      </c>
      <c r="M465">
        <f t="shared" si="107"/>
        <v>2.7442218597578503E-13</v>
      </c>
      <c r="N465">
        <f t="shared" si="104"/>
        <v>19.525581843040023</v>
      </c>
      <c r="O465">
        <f t="shared" si="104"/>
        <v>4.6792378885824668</v>
      </c>
      <c r="P465">
        <f t="shared" si="104"/>
        <v>1.6419567196998338E-3</v>
      </c>
      <c r="Q465">
        <f t="shared" si="104"/>
        <v>8.8967923062570822E-9</v>
      </c>
      <c r="R465">
        <f t="shared" si="111"/>
        <v>34.910045242232485</v>
      </c>
      <c r="S465">
        <f t="shared" si="110"/>
        <v>-38.11646283905506</v>
      </c>
      <c r="T465">
        <f t="shared" si="112"/>
        <v>1452.8647393610654</v>
      </c>
    </row>
    <row r="466" spans="1:20" x14ac:dyDescent="0.25">
      <c r="A466">
        <f t="shared" si="113"/>
        <v>962.69999999997935</v>
      </c>
      <c r="B466">
        <v>175</v>
      </c>
      <c r="C466">
        <f t="shared" si="108"/>
        <v>154.03584165723396</v>
      </c>
      <c r="D466">
        <f t="shared" si="109"/>
        <v>274.83991379390454</v>
      </c>
      <c r="E466">
        <f t="shared" si="105"/>
        <v>20.964158342766041</v>
      </c>
      <c r="F466">
        <f t="shared" si="106"/>
        <v>8.4693696872796437E-28</v>
      </c>
      <c r="G466">
        <f t="shared" si="106"/>
        <v>2.3322298685694549E-36</v>
      </c>
      <c r="H466">
        <f t="shared" si="106"/>
        <v>2.7170714096169223E-56</v>
      </c>
      <c r="I466">
        <f t="shared" si="106"/>
        <v>1.1841846910263736E-78</v>
      </c>
      <c r="J466">
        <f t="shared" si="106"/>
        <v>9.6064415902524551</v>
      </c>
      <c r="K466">
        <f t="shared" si="107"/>
        <v>0.28462137604685034</v>
      </c>
      <c r="L466">
        <f t="shared" si="107"/>
        <v>1.7432257364683252E-6</v>
      </c>
      <c r="M466">
        <f t="shared" si="107"/>
        <v>1.9068076189553788E-13</v>
      </c>
      <c r="N466">
        <f t="shared" si="104"/>
        <v>19.484785602650376</v>
      </c>
      <c r="O466">
        <f t="shared" si="104"/>
        <v>4.4010917716476277</v>
      </c>
      <c r="P466">
        <f t="shared" si="104"/>
        <v>1.3756741073522897E-3</v>
      </c>
      <c r="Q466">
        <f t="shared" si="104"/>
        <v>6.6674699523649138E-9</v>
      </c>
      <c r="R466">
        <f t="shared" si="111"/>
        <v>33.778317764598057</v>
      </c>
      <c r="S466">
        <f t="shared" si="110"/>
        <v>-12.814159421832017</v>
      </c>
      <c r="T466">
        <f t="shared" si="112"/>
        <v>164.20268168812623</v>
      </c>
    </row>
    <row r="467" spans="1:20" x14ac:dyDescent="0.25">
      <c r="A467">
        <f t="shared" si="113"/>
        <v>962.74999999997931</v>
      </c>
      <c r="B467">
        <v>161</v>
      </c>
      <c r="C467">
        <f t="shared" si="108"/>
        <v>153.86526571764534</v>
      </c>
      <c r="D467">
        <f t="shared" si="109"/>
        <v>274.78991379390459</v>
      </c>
      <c r="E467">
        <f t="shared" si="105"/>
        <v>7.1347342823546569</v>
      </c>
      <c r="F467">
        <f t="shared" si="106"/>
        <v>4.3118413470134092E-28</v>
      </c>
      <c r="G467">
        <f t="shared" si="106"/>
        <v>1.0872307021150824E-36</v>
      </c>
      <c r="H467">
        <f t="shared" si="106"/>
        <v>1.0663184641009443E-56</v>
      </c>
      <c r="I467">
        <f t="shared" si="106"/>
        <v>3.9366581135701697E-79</v>
      </c>
      <c r="J467">
        <f t="shared" si="106"/>
        <v>8.8731725589261021</v>
      </c>
      <c r="K467">
        <f t="shared" si="107"/>
        <v>0.24765492934568398</v>
      </c>
      <c r="L467">
        <f t="shared" si="107"/>
        <v>1.3511440399985113E-6</v>
      </c>
      <c r="M467">
        <f t="shared" si="107"/>
        <v>1.3219914810646268E-13</v>
      </c>
      <c r="N467">
        <f t="shared" si="104"/>
        <v>19.400878577731071</v>
      </c>
      <c r="O467">
        <f t="shared" si="104"/>
        <v>4.1302833173288693</v>
      </c>
      <c r="P467">
        <f t="shared" si="104"/>
        <v>1.1500150922933634E-3</v>
      </c>
      <c r="Q467">
        <f t="shared" si="104"/>
        <v>4.9856616405472898E-9</v>
      </c>
      <c r="R467">
        <f t="shared" si="111"/>
        <v>32.653140754553846</v>
      </c>
      <c r="S467">
        <f t="shared" si="110"/>
        <v>-25.518406472199189</v>
      </c>
      <c r="T467">
        <f t="shared" si="112"/>
        <v>651.18906888037748</v>
      </c>
    </row>
    <row r="468" spans="1:20" x14ac:dyDescent="0.25">
      <c r="A468">
        <f t="shared" si="113"/>
        <v>962.79999999997926</v>
      </c>
      <c r="B468">
        <v>197</v>
      </c>
      <c r="C468">
        <f t="shared" si="108"/>
        <v>153.69468977805673</v>
      </c>
      <c r="D468">
        <f t="shared" si="109"/>
        <v>274.73991379390463</v>
      </c>
      <c r="E468">
        <f t="shared" si="105"/>
        <v>43.305310221943273</v>
      </c>
      <c r="F468">
        <f t="shared" si="106"/>
        <v>2.1879472029896548E-28</v>
      </c>
      <c r="G468">
        <f t="shared" si="106"/>
        <v>5.0516638677015648E-37</v>
      </c>
      <c r="H468">
        <f t="shared" si="106"/>
        <v>4.1709519700451303E-57</v>
      </c>
      <c r="I468">
        <f t="shared" si="106"/>
        <v>1.3043626035799384E-79</v>
      </c>
      <c r="J468">
        <f t="shared" si="106"/>
        <v>8.1776671041672024</v>
      </c>
      <c r="K468">
        <f t="shared" si="107"/>
        <v>0.2150109401806076</v>
      </c>
      <c r="L468">
        <f t="shared" si="107"/>
        <v>1.0449217993346694E-6</v>
      </c>
      <c r="M468">
        <f t="shared" si="107"/>
        <v>9.1450177658064881E-14</v>
      </c>
      <c r="N468">
        <f t="shared" si="104"/>
        <v>19.27441842050645</v>
      </c>
      <c r="O468">
        <f t="shared" si="104"/>
        <v>3.8675272352693879</v>
      </c>
      <c r="P468">
        <f t="shared" si="104"/>
        <v>9.5923636695143628E-4</v>
      </c>
      <c r="Q468">
        <f t="shared" si="104"/>
        <v>3.7197919822970228E-9</v>
      </c>
      <c r="R468">
        <f t="shared" si="111"/>
        <v>31.535583985132281</v>
      </c>
      <c r="S468">
        <f t="shared" si="110"/>
        <v>11.769726236810993</v>
      </c>
      <c r="T468">
        <f t="shared" si="112"/>
        <v>138.52645568947705</v>
      </c>
    </row>
    <row r="469" spans="1:20" x14ac:dyDescent="0.25">
      <c r="A469">
        <f t="shared" si="113"/>
        <v>962.84999999997922</v>
      </c>
      <c r="B469">
        <v>184</v>
      </c>
      <c r="C469">
        <f t="shared" si="108"/>
        <v>153.52411383846766</v>
      </c>
      <c r="D469">
        <f t="shared" si="109"/>
        <v>274.68991379390468</v>
      </c>
      <c r="E469">
        <f t="shared" si="105"/>
        <v>30.475886161532344</v>
      </c>
      <c r="F469">
        <f t="shared" si="106"/>
        <v>1.1065557154776766E-28</v>
      </c>
      <c r="G469">
        <f t="shared" si="106"/>
        <v>2.33942736395426E-37</v>
      </c>
      <c r="H469">
        <f t="shared" si="106"/>
        <v>1.6260946871709488E-57</v>
      </c>
      <c r="I469">
        <f t="shared" si="106"/>
        <v>4.3075602561250113E-80</v>
      </c>
      <c r="J469">
        <f t="shared" si="106"/>
        <v>7.5199342988541273</v>
      </c>
      <c r="K469">
        <f t="shared" si="107"/>
        <v>0.186255136637971</v>
      </c>
      <c r="L469">
        <f t="shared" si="107"/>
        <v>8.0630629097197969E-7</v>
      </c>
      <c r="M469">
        <f t="shared" si="107"/>
        <v>6.3121101563880827E-14</v>
      </c>
      <c r="N469">
        <f t="shared" si="104"/>
        <v>19.106242548171611</v>
      </c>
      <c r="O469">
        <f t="shared" si="104"/>
        <v>3.6134415757117795</v>
      </c>
      <c r="P469">
        <f t="shared" si="104"/>
        <v>7.9832889793036294E-4</v>
      </c>
      <c r="Q469">
        <f t="shared" si="104"/>
        <v>2.7691636736745455E-9</v>
      </c>
      <c r="R469">
        <f t="shared" si="111"/>
        <v>30.426672697348934</v>
      </c>
      <c r="S469">
        <f t="shared" si="110"/>
        <v>4.9213464183409883E-2</v>
      </c>
      <c r="T469">
        <f t="shared" si="112"/>
        <v>2.4219650569317673E-3</v>
      </c>
    </row>
    <row r="470" spans="1:20" x14ac:dyDescent="0.25">
      <c r="A470">
        <f t="shared" si="113"/>
        <v>962.89999999997917</v>
      </c>
      <c r="B470">
        <v>179</v>
      </c>
      <c r="C470">
        <f t="shared" si="108"/>
        <v>153.35353789887904</v>
      </c>
      <c r="D470">
        <f t="shared" si="109"/>
        <v>274.63991379390473</v>
      </c>
      <c r="E470">
        <f t="shared" si="105"/>
        <v>25.64646210112096</v>
      </c>
      <c r="F470">
        <f t="shared" si="106"/>
        <v>5.577917879825355E-29</v>
      </c>
      <c r="G470">
        <f t="shared" si="106"/>
        <v>1.0798093116254628E-37</v>
      </c>
      <c r="H470">
        <f t="shared" si="106"/>
        <v>6.3185707914358525E-58</v>
      </c>
      <c r="I470">
        <f t="shared" si="106"/>
        <v>1.4178385038929654E-80</v>
      </c>
      <c r="J470">
        <f t="shared" si="106"/>
        <v>6.8997409261637674</v>
      </c>
      <c r="K470">
        <f t="shared" si="107"/>
        <v>0.16098672973316644</v>
      </c>
      <c r="L470">
        <f t="shared" si="107"/>
        <v>6.2079816693340285E-7</v>
      </c>
      <c r="M470">
        <f t="shared" si="107"/>
        <v>4.3470907260114114E-14</v>
      </c>
      <c r="N470">
        <f t="shared" si="104"/>
        <v>18.897458907573039</v>
      </c>
      <c r="O470">
        <f t="shared" si="104"/>
        <v>3.3685485615766533</v>
      </c>
      <c r="P470">
        <f t="shared" si="104"/>
        <v>6.6293688562069845E-4</v>
      </c>
      <c r="Q470">
        <f t="shared" si="104"/>
        <v>2.0568978139089145E-9</v>
      </c>
      <c r="R470">
        <f t="shared" si="111"/>
        <v>29.327398684787354</v>
      </c>
      <c r="S470">
        <f t="shared" si="110"/>
        <v>-3.6809365836663943</v>
      </c>
      <c r="T470">
        <f t="shared" si="112"/>
        <v>13.549294132973627</v>
      </c>
    </row>
    <row r="471" spans="1:20" x14ac:dyDescent="0.25">
      <c r="A471">
        <f t="shared" si="113"/>
        <v>962.94999999997913</v>
      </c>
      <c r="B471">
        <v>199</v>
      </c>
      <c r="C471">
        <f t="shared" si="108"/>
        <v>153.18296195929042</v>
      </c>
      <c r="D471">
        <f t="shared" si="109"/>
        <v>274.58991379390477</v>
      </c>
      <c r="E471">
        <f t="shared" si="105"/>
        <v>45.817038040709576</v>
      </c>
      <c r="F471">
        <f t="shared" si="106"/>
        <v>2.8024206805005954E-29</v>
      </c>
      <c r="G471">
        <f t="shared" si="106"/>
        <v>4.9676038344888275E-38</v>
      </c>
      <c r="H471">
        <f t="shared" si="106"/>
        <v>2.447114345077597E-58</v>
      </c>
      <c r="I471">
        <f t="shared" si="106"/>
        <v>4.651409266877098E-81</v>
      </c>
      <c r="J471">
        <f t="shared" si="106"/>
        <v>6.3166329400408419</v>
      </c>
      <c r="K471">
        <f t="shared" si="107"/>
        <v>0.13883725442157868</v>
      </c>
      <c r="L471">
        <f t="shared" si="107"/>
        <v>4.7690834566613618E-7</v>
      </c>
      <c r="M471">
        <f t="shared" si="107"/>
        <v>2.9871494959997771E-14</v>
      </c>
      <c r="N471">
        <f t="shared" si="104"/>
        <v>18.649433819468126</v>
      </c>
      <c r="O471">
        <f t="shared" si="104"/>
        <v>3.1332763954999012</v>
      </c>
      <c r="P471">
        <f t="shared" si="104"/>
        <v>5.492836047489739E-4</v>
      </c>
      <c r="Q471">
        <f t="shared" si="104"/>
        <v>1.5244420729449459E-9</v>
      </c>
      <c r="R471">
        <f t="shared" si="111"/>
        <v>28.238730171468013</v>
      </c>
      <c r="S471">
        <f t="shared" si="110"/>
        <v>17.578307869241563</v>
      </c>
      <c r="T471">
        <f t="shared" si="112"/>
        <v>308.99690754583986</v>
      </c>
    </row>
    <row r="472" spans="1:20" x14ac:dyDescent="0.25">
      <c r="A472">
        <f t="shared" si="113"/>
        <v>962.99999999997908</v>
      </c>
      <c r="B472">
        <v>169</v>
      </c>
      <c r="C472">
        <f t="shared" si="108"/>
        <v>153.01238601970181</v>
      </c>
      <c r="D472">
        <f t="shared" si="109"/>
        <v>274.53991379390482</v>
      </c>
      <c r="E472">
        <f t="shared" si="105"/>
        <v>15.987613980298192</v>
      </c>
      <c r="F472">
        <f t="shared" si="106"/>
        <v>1.4033206789717245E-29</v>
      </c>
      <c r="G472">
        <f t="shared" si="106"/>
        <v>2.2777666067362178E-38</v>
      </c>
      <c r="H472">
        <f t="shared" si="106"/>
        <v>9.44608942864942E-59</v>
      </c>
      <c r="I472">
        <f t="shared" si="106"/>
        <v>1.5209142324824623E-81</v>
      </c>
      <c r="J472">
        <f t="shared" si="106"/>
        <v>5.7699575287335962</v>
      </c>
      <c r="K472">
        <f t="shared" si="107"/>
        <v>0.11946923260158948</v>
      </c>
      <c r="L472">
        <f t="shared" si="107"/>
        <v>3.6555568133892224E-7</v>
      </c>
      <c r="M472">
        <f t="shared" si="107"/>
        <v>2.0480913847865578E-14</v>
      </c>
      <c r="N472">
        <f t="shared" ref="N472:Q491" si="114">N$5*EXP(-(($D472-N$6)^2)/(2*N$7^2))</f>
        <v>18.363777088928522</v>
      </c>
      <c r="O472">
        <f t="shared" si="114"/>
        <v>2.9079619545883011</v>
      </c>
      <c r="P472">
        <f t="shared" si="114"/>
        <v>4.5410387475940681E-4</v>
      </c>
      <c r="Q472">
        <f t="shared" si="114"/>
        <v>1.1273097286853455E-9</v>
      </c>
      <c r="R472">
        <f t="shared" si="111"/>
        <v>27.161620275409778</v>
      </c>
      <c r="S472">
        <f t="shared" si="110"/>
        <v>-11.174006295111585</v>
      </c>
      <c r="T472">
        <f t="shared" si="112"/>
        <v>124.85841668319334</v>
      </c>
    </row>
    <row r="473" spans="1:20" x14ac:dyDescent="0.25">
      <c r="A473">
        <f t="shared" si="113"/>
        <v>963.04999999997904</v>
      </c>
      <c r="B473">
        <v>189</v>
      </c>
      <c r="C473">
        <f t="shared" si="108"/>
        <v>152.84181008011274</v>
      </c>
      <c r="D473">
        <f t="shared" si="109"/>
        <v>274.48991379390486</v>
      </c>
      <c r="E473">
        <f t="shared" si="105"/>
        <v>36.158189919887263</v>
      </c>
      <c r="F473">
        <f t="shared" si="106"/>
        <v>7.0039478418660647E-30</v>
      </c>
      <c r="G473">
        <f t="shared" si="106"/>
        <v>1.0409595943007454E-38</v>
      </c>
      <c r="H473">
        <f t="shared" si="106"/>
        <v>3.6342284631001406E-59</v>
      </c>
      <c r="I473">
        <f t="shared" si="106"/>
        <v>4.956638853005143E-82</v>
      </c>
      <c r="J473">
        <f t="shared" ref="J473:J512" si="115">J$5*EXP(-(($D473-J$6)^2)/(2*J$7^2))</f>
        <v>5.2588854502731301</v>
      </c>
      <c r="K473">
        <f t="shared" si="107"/>
        <v>0.10257469879712024</v>
      </c>
      <c r="L473">
        <f t="shared" si="107"/>
        <v>2.7958011062455752E-7</v>
      </c>
      <c r="M473">
        <f t="shared" si="107"/>
        <v>1.4011215809461887E-14</v>
      </c>
      <c r="N473">
        <f t="shared" si="114"/>
        <v>18.042324608855907</v>
      </c>
      <c r="O473">
        <f t="shared" si="114"/>
        <v>2.6928542781505929</v>
      </c>
      <c r="P473">
        <f t="shared" si="114"/>
        <v>3.7458285723506357E-4</v>
      </c>
      <c r="Q473">
        <f t="shared" si="114"/>
        <v>8.3178235376093694E-10</v>
      </c>
      <c r="R473">
        <f t="shared" si="111"/>
        <v>26.097013899345889</v>
      </c>
      <c r="S473">
        <f t="shared" si="110"/>
        <v>10.061176020541374</v>
      </c>
      <c r="T473">
        <f t="shared" si="112"/>
        <v>101.22726291631677</v>
      </c>
    </row>
    <row r="474" spans="1:20" x14ac:dyDescent="0.25">
      <c r="A474">
        <f t="shared" si="113"/>
        <v>963.09999999997899</v>
      </c>
      <c r="B474">
        <v>163</v>
      </c>
      <c r="C474">
        <f t="shared" si="108"/>
        <v>152.67123414052412</v>
      </c>
      <c r="D474">
        <f t="shared" si="109"/>
        <v>274.43991379390491</v>
      </c>
      <c r="E474">
        <f t="shared" si="105"/>
        <v>10.32876585947588</v>
      </c>
      <c r="F474">
        <f t="shared" si="106"/>
        <v>3.4841052359972914E-30</v>
      </c>
      <c r="G474">
        <f t="shared" si="106"/>
        <v>4.7415562346923485E-39</v>
      </c>
      <c r="H474">
        <f t="shared" si="106"/>
        <v>1.3935892278107774E-59</v>
      </c>
      <c r="I474">
        <f t="shared" si="106"/>
        <v>1.6100234896791236E-82</v>
      </c>
      <c r="J474">
        <f t="shared" si="115"/>
        <v>4.782433332342392</v>
      </c>
      <c r="K474">
        <f t="shared" si="107"/>
        <v>8.7873625637798561E-2</v>
      </c>
      <c r="L474">
        <f t="shared" si="107"/>
        <v>2.1335023510744808E-7</v>
      </c>
      <c r="M474">
        <f t="shared" si="107"/>
        <v>9.5639309738625294E-15</v>
      </c>
      <c r="N474">
        <f t="shared" si="114"/>
        <v>17.68711871953759</v>
      </c>
      <c r="O474">
        <f t="shared" si="114"/>
        <v>2.4881187482893035</v>
      </c>
      <c r="P474">
        <f t="shared" si="114"/>
        <v>3.083008395337051E-4</v>
      </c>
      <c r="Q474">
        <f t="shared" si="114"/>
        <v>6.1236487124962684E-10</v>
      </c>
      <c r="R474">
        <f t="shared" si="111"/>
        <v>25.045852940609226</v>
      </c>
      <c r="S474">
        <f t="shared" si="110"/>
        <v>-14.717087081133347</v>
      </c>
      <c r="T474">
        <f t="shared" si="112"/>
        <v>216.59265215366204</v>
      </c>
    </row>
    <row r="475" spans="1:20" x14ac:dyDescent="0.25">
      <c r="A475">
        <f t="shared" si="113"/>
        <v>963.14999999997895</v>
      </c>
      <c r="B475">
        <v>175</v>
      </c>
      <c r="C475">
        <f t="shared" si="108"/>
        <v>152.5006582009355</v>
      </c>
      <c r="D475">
        <f t="shared" si="109"/>
        <v>274.38991379390495</v>
      </c>
      <c r="E475">
        <f t="shared" si="105"/>
        <v>22.499341799064496</v>
      </c>
      <c r="F475">
        <f t="shared" si="106"/>
        <v>1.7274361659513932E-30</v>
      </c>
      <c r="G475">
        <f t="shared" si="106"/>
        <v>2.1526346249156906E-39</v>
      </c>
      <c r="H475">
        <f t="shared" si="106"/>
        <v>5.3262275727606515E-60</v>
      </c>
      <c r="I475">
        <f t="shared" si="106"/>
        <v>5.2124215349305642E-83</v>
      </c>
      <c r="J475">
        <f t="shared" si="115"/>
        <v>4.3394856557820098</v>
      </c>
      <c r="K475">
        <f t="shared" si="107"/>
        <v>7.5112282563855493E-2</v>
      </c>
      <c r="L475">
        <f t="shared" si="107"/>
        <v>1.6244789873328434E-7</v>
      </c>
      <c r="M475">
        <f t="shared" si="107"/>
        <v>6.5137511455772714E-15</v>
      </c>
      <c r="N475">
        <f t="shared" si="114"/>
        <v>17.300386618024422</v>
      </c>
      <c r="O475">
        <f t="shared" si="114"/>
        <v>2.2938418599543251</v>
      </c>
      <c r="P475">
        <f t="shared" si="114"/>
        <v>2.5318363780453556E-4</v>
      </c>
      <c r="Q475">
        <f t="shared" si="114"/>
        <v>4.4982641483592019E-10</v>
      </c>
      <c r="R475">
        <f t="shared" si="111"/>
        <v>24.009079762860154</v>
      </c>
      <c r="S475">
        <f t="shared" si="110"/>
        <v>-1.5097379637956578</v>
      </c>
      <c r="T475">
        <f t="shared" si="112"/>
        <v>2.2793087193258592</v>
      </c>
    </row>
    <row r="476" spans="1:20" x14ac:dyDescent="0.25">
      <c r="A476">
        <f t="shared" si="113"/>
        <v>963.1999999999789</v>
      </c>
      <c r="B476">
        <v>158</v>
      </c>
      <c r="C476">
        <f t="shared" si="108"/>
        <v>152.33008226134689</v>
      </c>
      <c r="D476">
        <f t="shared" si="109"/>
        <v>274.339913793905</v>
      </c>
      <c r="E476">
        <f t="shared" si="105"/>
        <v>5.6699177386531119</v>
      </c>
      <c r="F476">
        <f t="shared" si="106"/>
        <v>8.5364074091437829E-31</v>
      </c>
      <c r="G476">
        <f t="shared" si="106"/>
        <v>9.7405195007023366E-40</v>
      </c>
      <c r="H476">
        <f t="shared" si="106"/>
        <v>2.0289298845820206E-60</v>
      </c>
      <c r="I476">
        <f t="shared" si="106"/>
        <v>1.6819350893565524E-83</v>
      </c>
      <c r="J476">
        <f t="shared" si="115"/>
        <v>3.9288161702259874</v>
      </c>
      <c r="K476">
        <f t="shared" si="107"/>
        <v>6.4061557455527218E-2</v>
      </c>
      <c r="L476">
        <f t="shared" si="107"/>
        <v>1.2341535289609882E-7</v>
      </c>
      <c r="M476">
        <f t="shared" si="107"/>
        <v>4.4264953369010014E-15</v>
      </c>
      <c r="N476">
        <f t="shared" si="114"/>
        <v>16.884517136325918</v>
      </c>
      <c r="O476">
        <f t="shared" si="114"/>
        <v>2.1100364757781218</v>
      </c>
      <c r="P476">
        <f t="shared" si="114"/>
        <v>2.0745823696923763E-4</v>
      </c>
      <c r="Q476">
        <f t="shared" si="114"/>
        <v>3.2969606141448245E-10</v>
      </c>
      <c r="R476">
        <f t="shared" si="111"/>
        <v>22.987638921767577</v>
      </c>
      <c r="S476">
        <f t="shared" si="110"/>
        <v>-17.317721183114465</v>
      </c>
      <c r="T476">
        <f t="shared" si="112"/>
        <v>299.90346697609147</v>
      </c>
    </row>
    <row r="477" spans="1:20" x14ac:dyDescent="0.25">
      <c r="A477">
        <f t="shared" si="113"/>
        <v>963.24999999997885</v>
      </c>
      <c r="B477">
        <v>161</v>
      </c>
      <c r="C477">
        <f t="shared" si="108"/>
        <v>152.15950632175782</v>
      </c>
      <c r="D477">
        <f t="shared" si="109"/>
        <v>274.28991379390504</v>
      </c>
      <c r="E477">
        <f t="shared" si="105"/>
        <v>8.8404936782421828</v>
      </c>
      <c r="F477">
        <f t="shared" si="106"/>
        <v>4.2044640454763568E-31</v>
      </c>
      <c r="G477">
        <f t="shared" si="106"/>
        <v>4.3929504162191987E-40</v>
      </c>
      <c r="H477">
        <f t="shared" si="106"/>
        <v>7.7032987697525806E-61</v>
      </c>
      <c r="I477">
        <f t="shared" si="106"/>
        <v>5.4093030690814791E-84</v>
      </c>
      <c r="J477">
        <f t="shared" si="115"/>
        <v>3.5491085212800031</v>
      </c>
      <c r="K477">
        <f t="shared" si="107"/>
        <v>5.4515267197155194E-2</v>
      </c>
      <c r="L477">
        <f t="shared" si="107"/>
        <v>9.3553146665255936E-8</v>
      </c>
      <c r="M477">
        <f t="shared" si="107"/>
        <v>3.0013937820678665E-15</v>
      </c>
      <c r="N477">
        <f t="shared" si="114"/>
        <v>16.442036226581109</v>
      </c>
      <c r="O477">
        <f t="shared" si="114"/>
        <v>1.9366474616130698</v>
      </c>
      <c r="P477">
        <f t="shared" si="114"/>
        <v>1.6961327856366014E-4</v>
      </c>
      <c r="Q477">
        <f t="shared" si="114"/>
        <v>2.4111081020924526E-10</v>
      </c>
      <c r="R477">
        <f t="shared" si="111"/>
        <v>21.982477183744166</v>
      </c>
      <c r="S477">
        <f t="shared" si="110"/>
        <v>-13.141983505501983</v>
      </c>
      <c r="T477">
        <f t="shared" si="112"/>
        <v>172.71173045888619</v>
      </c>
    </row>
    <row r="478" spans="1:20" x14ac:dyDescent="0.25">
      <c r="A478">
        <f t="shared" si="113"/>
        <v>963.29999999997881</v>
      </c>
      <c r="B478">
        <v>166</v>
      </c>
      <c r="C478">
        <f t="shared" si="108"/>
        <v>151.9889303821692</v>
      </c>
      <c r="D478">
        <f t="shared" si="109"/>
        <v>274.23991379390509</v>
      </c>
      <c r="E478">
        <f t="shared" si="105"/>
        <v>14.011069617830799</v>
      </c>
      <c r="F478">
        <f t="shared" si="106"/>
        <v>2.0639944942728577E-31</v>
      </c>
      <c r="G478">
        <f t="shared" si="106"/>
        <v>1.9746624384214688E-40</v>
      </c>
      <c r="H478">
        <f t="shared" si="106"/>
        <v>2.9150689254874019E-61</v>
      </c>
      <c r="I478">
        <f t="shared" si="106"/>
        <v>1.7339468477348352E-84</v>
      </c>
      <c r="J478">
        <f t="shared" si="115"/>
        <v>3.1989759005099341</v>
      </c>
      <c r="K478">
        <f t="shared" si="107"/>
        <v>4.6288479597197646E-2</v>
      </c>
      <c r="L478">
        <f t="shared" si="107"/>
        <v>7.0759006865257404E-8</v>
      </c>
      <c r="M478">
        <f t="shared" si="107"/>
        <v>2.0305798154783503E-15</v>
      </c>
      <c r="N478">
        <f t="shared" si="114"/>
        <v>15.975581504211753</v>
      </c>
      <c r="O478">
        <f t="shared" si="114"/>
        <v>1.7735576010215148</v>
      </c>
      <c r="P478">
        <f t="shared" si="114"/>
        <v>1.3836400810287146E-4</v>
      </c>
      <c r="Q478">
        <f t="shared" si="114"/>
        <v>1.7593559931147842E-10</v>
      </c>
      <c r="R478">
        <f t="shared" si="111"/>
        <v>20.994541920283446</v>
      </c>
      <c r="S478">
        <f t="shared" si="110"/>
        <v>-6.9834723024526468</v>
      </c>
      <c r="T478">
        <f t="shared" si="112"/>
        <v>48.76888539912327</v>
      </c>
    </row>
    <row r="479" spans="1:20" x14ac:dyDescent="0.25">
      <c r="A479">
        <f t="shared" si="113"/>
        <v>963.34999999997876</v>
      </c>
      <c r="B479">
        <v>160</v>
      </c>
      <c r="C479">
        <f t="shared" si="108"/>
        <v>151.81835444258058</v>
      </c>
      <c r="D479">
        <f t="shared" si="109"/>
        <v>274.18991379390513</v>
      </c>
      <c r="E479">
        <f t="shared" si="105"/>
        <v>8.1816455574194151</v>
      </c>
      <c r="F479">
        <f t="shared" si="106"/>
        <v>1.0098777612814014E-31</v>
      </c>
      <c r="G479">
        <f t="shared" si="106"/>
        <v>8.8469141245889588E-41</v>
      </c>
      <c r="H479">
        <f t="shared" si="106"/>
        <v>1.0994697786337918E-61</v>
      </c>
      <c r="I479">
        <f t="shared" si="106"/>
        <v>5.5397814175208887E-85</v>
      </c>
      <c r="J479">
        <f t="shared" si="115"/>
        <v>2.876979561606992</v>
      </c>
      <c r="K479">
        <f t="shared" si="107"/>
        <v>3.921586564880155E-2</v>
      </c>
      <c r="L479">
        <f t="shared" si="107"/>
        <v>5.3399744227578787E-8</v>
      </c>
      <c r="M479">
        <f t="shared" si="107"/>
        <v>1.370727955629249E-15</v>
      </c>
      <c r="N479">
        <f t="shared" si="114"/>
        <v>15.487876206475278</v>
      </c>
      <c r="O479">
        <f t="shared" si="114"/>
        <v>1.6205936908508196</v>
      </c>
      <c r="P479">
        <f t="shared" si="114"/>
        <v>1.1262130051451179E-4</v>
      </c>
      <c r="Q479">
        <f t="shared" si="114"/>
        <v>1.2809284923509913E-10</v>
      </c>
      <c r="R479">
        <f t="shared" si="111"/>
        <v>20.02477799941024</v>
      </c>
      <c r="S479">
        <f t="shared" si="110"/>
        <v>-11.843132441990825</v>
      </c>
      <c r="T479">
        <f t="shared" si="112"/>
        <v>140.25978603853557</v>
      </c>
    </row>
    <row r="480" spans="1:20" x14ac:dyDescent="0.25">
      <c r="A480">
        <f t="shared" si="113"/>
        <v>963.39999999997872</v>
      </c>
      <c r="B480">
        <v>148</v>
      </c>
      <c r="C480">
        <f t="shared" si="108"/>
        <v>151.64777850299197</v>
      </c>
      <c r="D480">
        <f t="shared" si="109"/>
        <v>274.13991379390518</v>
      </c>
      <c r="E480">
        <f t="shared" si="105"/>
        <v>-3.6477785029919687</v>
      </c>
      <c r="F480">
        <f t="shared" si="106"/>
        <v>4.9248325140975131E-32</v>
      </c>
      <c r="G480">
        <f t="shared" si="106"/>
        <v>3.9505097754275285E-41</v>
      </c>
      <c r="H480">
        <f t="shared" si="106"/>
        <v>4.1331402965017176E-62</v>
      </c>
      <c r="I480">
        <f t="shared" si="106"/>
        <v>1.7640539395633898E-85</v>
      </c>
      <c r="J480">
        <f t="shared" si="115"/>
        <v>2.581646077805936</v>
      </c>
      <c r="K480">
        <f t="shared" si="107"/>
        <v>3.3150097872598712E-2</v>
      </c>
      <c r="L480">
        <f t="shared" si="107"/>
        <v>4.0209691761318915E-8</v>
      </c>
      <c r="M480">
        <f t="shared" si="107"/>
        <v>9.2324421369359627E-16</v>
      </c>
      <c r="N480">
        <f t="shared" si="114"/>
        <v>14.981702923828271</v>
      </c>
      <c r="O480">
        <f t="shared" si="114"/>
        <v>1.4775327252622017</v>
      </c>
      <c r="P480">
        <f t="shared" si="114"/>
        <v>9.1464393961584239E-5</v>
      </c>
      <c r="Q480">
        <f t="shared" si="114"/>
        <v>9.3052954358785303E-11</v>
      </c>
      <c r="R480">
        <f t="shared" si="111"/>
        <v>19.074123329465714</v>
      </c>
      <c r="S480">
        <f t="shared" si="110"/>
        <v>-22.721901832457682</v>
      </c>
      <c r="T480">
        <f t="shared" si="112"/>
        <v>516.28482288384373</v>
      </c>
    </row>
    <row r="481" spans="1:20" x14ac:dyDescent="0.25">
      <c r="A481">
        <f t="shared" si="113"/>
        <v>963.44999999997867</v>
      </c>
      <c r="B481">
        <v>162</v>
      </c>
      <c r="C481">
        <f t="shared" si="108"/>
        <v>151.47720256340335</v>
      </c>
      <c r="D481">
        <f t="shared" si="109"/>
        <v>274.08991379390523</v>
      </c>
      <c r="E481">
        <f t="shared" si="105"/>
        <v>10.522797436596647</v>
      </c>
      <c r="F481">
        <f t="shared" si="106"/>
        <v>2.3937373973273844E-32</v>
      </c>
      <c r="G481">
        <f t="shared" si="106"/>
        <v>1.7582347227451816E-41</v>
      </c>
      <c r="H481">
        <f t="shared" si="106"/>
        <v>1.5486004496130375E-62</v>
      </c>
      <c r="I481">
        <f t="shared" si="106"/>
        <v>5.5987809258014083E-86</v>
      </c>
      <c r="J481">
        <f t="shared" si="115"/>
        <v>2.3114832463894128</v>
      </c>
      <c r="K481">
        <f t="shared" si="107"/>
        <v>2.7960307465138178E-2</v>
      </c>
      <c r="L481">
        <f t="shared" si="107"/>
        <v>3.0210396822577218E-8</v>
      </c>
      <c r="M481">
        <f t="shared" si="107"/>
        <v>6.2046321327974891E-16</v>
      </c>
      <c r="N481">
        <f t="shared" si="114"/>
        <v>14.45987745524959</v>
      </c>
      <c r="O481">
        <f t="shared" si="114"/>
        <v>1.3441080819635605</v>
      </c>
      <c r="P481">
        <f t="shared" si="114"/>
        <v>7.4116977946140334E-5</v>
      </c>
      <c r="Q481">
        <f t="shared" si="114"/>
        <v>6.7448075951727263E-11</v>
      </c>
      <c r="R481">
        <f t="shared" si="111"/>
        <v>18.143503238323493</v>
      </c>
      <c r="S481">
        <f t="shared" si="110"/>
        <v>-7.6207058017268459</v>
      </c>
      <c r="T481">
        <f t="shared" si="112"/>
        <v>58.075156916473212</v>
      </c>
    </row>
    <row r="482" spans="1:20" x14ac:dyDescent="0.25">
      <c r="A482">
        <f t="shared" si="113"/>
        <v>963.49999999997863</v>
      </c>
      <c r="B482">
        <v>167</v>
      </c>
      <c r="C482">
        <f t="shared" si="108"/>
        <v>151.30662662381428</v>
      </c>
      <c r="D482">
        <f t="shared" si="109"/>
        <v>274.03991379390527</v>
      </c>
      <c r="E482">
        <f t="shared" si="105"/>
        <v>15.693373376185718</v>
      </c>
      <c r="F482">
        <f t="shared" si="106"/>
        <v>1.1596419748958463E-32</v>
      </c>
      <c r="G482">
        <f t="shared" si="106"/>
        <v>7.7994314776932316E-42</v>
      </c>
      <c r="H482">
        <f t="shared" si="106"/>
        <v>5.7831039313999845E-63</v>
      </c>
      <c r="I482">
        <f t="shared" si="106"/>
        <v>1.7710771132024093E-86</v>
      </c>
      <c r="J482">
        <f t="shared" si="115"/>
        <v>2.0649945754246111</v>
      </c>
      <c r="K482">
        <f t="shared" si="107"/>
        <v>2.3530610204773851E-2</v>
      </c>
      <c r="L482">
        <f t="shared" si="107"/>
        <v>2.2647289662863408E-8</v>
      </c>
      <c r="M482">
        <f t="shared" si="107"/>
        <v>4.1605390235820236E-16</v>
      </c>
      <c r="N482">
        <f t="shared" si="114"/>
        <v>13.925223126448076</v>
      </c>
      <c r="O482">
        <f t="shared" si="114"/>
        <v>1.220015631705704</v>
      </c>
      <c r="P482">
        <f t="shared" si="114"/>
        <v>5.9926299974046283E-5</v>
      </c>
      <c r="Q482">
        <f t="shared" si="114"/>
        <v>4.8780144607151291E-11</v>
      </c>
      <c r="R482">
        <f t="shared" si="111"/>
        <v>17.23382389277921</v>
      </c>
      <c r="S482">
        <f t="shared" si="110"/>
        <v>-1.5404505165934914</v>
      </c>
      <c r="T482">
        <f t="shared" si="112"/>
        <v>2.3729877940731545</v>
      </c>
    </row>
    <row r="483" spans="1:20" x14ac:dyDescent="0.25">
      <c r="A483">
        <f t="shared" si="113"/>
        <v>963.54999999997858</v>
      </c>
      <c r="B483">
        <v>164</v>
      </c>
      <c r="C483">
        <f t="shared" si="108"/>
        <v>151.13605068422567</v>
      </c>
      <c r="D483">
        <f t="shared" si="109"/>
        <v>273.98991379390532</v>
      </c>
      <c r="E483">
        <f t="shared" si="105"/>
        <v>12.863949315774335</v>
      </c>
      <c r="F483">
        <f t="shared" si="106"/>
        <v>5.5992999324565391E-33</v>
      </c>
      <c r="G483">
        <f t="shared" si="106"/>
        <v>3.4483506716641624E-42</v>
      </c>
      <c r="H483">
        <f t="shared" si="106"/>
        <v>2.1525091004908481E-63</v>
      </c>
      <c r="I483">
        <f t="shared" si="106"/>
        <v>5.5839799482560736E-87</v>
      </c>
      <c r="J483">
        <f t="shared" si="115"/>
        <v>1.8406923153365884</v>
      </c>
      <c r="K483">
        <f t="shared" si="107"/>
        <v>1.9758708555470506E-2</v>
      </c>
      <c r="L483">
        <f t="shared" si="107"/>
        <v>1.6939873337382829E-8</v>
      </c>
      <c r="M483">
        <f t="shared" si="107"/>
        <v>2.7836669995787796E-16</v>
      </c>
      <c r="N483">
        <f t="shared" si="114"/>
        <v>13.38054589210938</v>
      </c>
      <c r="O483">
        <f t="shared" si="114"/>
        <v>1.1049197001200739</v>
      </c>
      <c r="P483">
        <f t="shared" si="114"/>
        <v>4.8344975415375278E-5</v>
      </c>
      <c r="Q483">
        <f t="shared" si="114"/>
        <v>3.5200653032718232E-11</v>
      </c>
      <c r="R483">
        <f t="shared" si="111"/>
        <v>16.345964978072001</v>
      </c>
      <c r="S483">
        <f t="shared" si="110"/>
        <v>-3.4820156622976661</v>
      </c>
      <c r="T483">
        <f t="shared" si="112"/>
        <v>12.124433072486255</v>
      </c>
    </row>
    <row r="484" spans="1:20" x14ac:dyDescent="0.25">
      <c r="A484">
        <f t="shared" si="113"/>
        <v>963.59999999997854</v>
      </c>
      <c r="B484">
        <v>152</v>
      </c>
      <c r="C484">
        <f t="shared" si="108"/>
        <v>150.96547474463705</v>
      </c>
      <c r="D484">
        <f t="shared" si="109"/>
        <v>273.93991379390536</v>
      </c>
      <c r="E484">
        <f t="shared" si="105"/>
        <v>1.0345252553629507</v>
      </c>
      <c r="F484">
        <f t="shared" si="106"/>
        <v>2.694672057086203E-33</v>
      </c>
      <c r="G484">
        <f t="shared" si="106"/>
        <v>1.5195755025556449E-42</v>
      </c>
      <c r="H484">
        <f t="shared" si="106"/>
        <v>7.9853025931327409E-64</v>
      </c>
      <c r="I484">
        <f t="shared" si="106"/>
        <v>1.7547393365567541E-87</v>
      </c>
      <c r="J484">
        <f t="shared" si="115"/>
        <v>1.6371090231946586</v>
      </c>
      <c r="K484">
        <f t="shared" si="107"/>
        <v>1.6554575164063653E-2</v>
      </c>
      <c r="L484">
        <f t="shared" si="107"/>
        <v>1.2642652516842507E-8</v>
      </c>
      <c r="M484">
        <f t="shared" si="107"/>
        <v>1.8583139237717845E-16</v>
      </c>
      <c r="N484">
        <f t="shared" si="114"/>
        <v>12.828610520543156</v>
      </c>
      <c r="O484">
        <f t="shared" si="114"/>
        <v>0.99845881948941706</v>
      </c>
      <c r="P484">
        <f t="shared" si="114"/>
        <v>3.8915206781267621E-5</v>
      </c>
      <c r="Q484">
        <f t="shared" si="114"/>
        <v>2.5345010555897971E-11</v>
      </c>
      <c r="R484">
        <f t="shared" si="111"/>
        <v>15.480771866266076</v>
      </c>
      <c r="S484">
        <f t="shared" si="110"/>
        <v>-14.446246610903126</v>
      </c>
      <c r="T484">
        <f t="shared" si="112"/>
        <v>208.69404114303003</v>
      </c>
    </row>
    <row r="485" spans="1:20" x14ac:dyDescent="0.25">
      <c r="A485">
        <f t="shared" si="113"/>
        <v>963.64999999997849</v>
      </c>
      <c r="B485">
        <v>158</v>
      </c>
      <c r="C485">
        <f t="shared" si="108"/>
        <v>150.79489880504843</v>
      </c>
      <c r="D485">
        <f t="shared" si="109"/>
        <v>273.88991379390541</v>
      </c>
      <c r="E485">
        <f t="shared" si="105"/>
        <v>7.2051011949515669</v>
      </c>
      <c r="F485">
        <f t="shared" si="106"/>
        <v>1.2925295739902111E-33</v>
      </c>
      <c r="G485">
        <f t="shared" si="106"/>
        <v>6.6741432805719298E-43</v>
      </c>
      <c r="H485">
        <f t="shared" si="106"/>
        <v>2.9525695874333962E-64</v>
      </c>
      <c r="I485">
        <f t="shared" si="106"/>
        <v>5.4959624440401442E-88</v>
      </c>
      <c r="J485">
        <f t="shared" si="115"/>
        <v>1.4528076704229687</v>
      </c>
      <c r="K485">
        <f t="shared" si="107"/>
        <v>1.3839220967816307E-2</v>
      </c>
      <c r="L485">
        <f t="shared" si="107"/>
        <v>9.4145672771660544E-9</v>
      </c>
      <c r="M485">
        <f t="shared" si="107"/>
        <v>1.2378128871599805E-16</v>
      </c>
      <c r="N485">
        <f t="shared" si="114"/>
        <v>12.272118131892233</v>
      </c>
      <c r="O485">
        <f t="shared" si="114"/>
        <v>0.90025121684477682</v>
      </c>
      <c r="P485">
        <f t="shared" si="114"/>
        <v>3.1255140835542784E-5</v>
      </c>
      <c r="Q485">
        <f t="shared" si="114"/>
        <v>1.8208256025581497E-11</v>
      </c>
      <c r="R485">
        <f t="shared" si="111"/>
        <v>14.639047504701407</v>
      </c>
      <c r="S485">
        <f t="shared" si="110"/>
        <v>-7.4339463097498406</v>
      </c>
      <c r="T485">
        <f t="shared" si="112"/>
        <v>55.263557736243271</v>
      </c>
    </row>
    <row r="486" spans="1:20" x14ac:dyDescent="0.25">
      <c r="A486">
        <f t="shared" si="113"/>
        <v>963.69999999997844</v>
      </c>
      <c r="B486">
        <v>160</v>
      </c>
      <c r="C486">
        <f t="shared" si="108"/>
        <v>150.62432286545936</v>
      </c>
      <c r="D486">
        <f t="shared" si="109"/>
        <v>273.83991379390545</v>
      </c>
      <c r="E486">
        <f t="shared" si="105"/>
        <v>9.3756771345406378</v>
      </c>
      <c r="F486">
        <f t="shared" si="106"/>
        <v>6.1792738350289727E-34</v>
      </c>
      <c r="G486">
        <f t="shared" si="106"/>
        <v>2.9216699298938265E-43</v>
      </c>
      <c r="H486">
        <f t="shared" si="106"/>
        <v>1.0881062099821027E-64</v>
      </c>
      <c r="I486">
        <f t="shared" si="106"/>
        <v>1.7156839300007933E-88</v>
      </c>
      <c r="J486">
        <f t="shared" si="115"/>
        <v>1.2863903248697941</v>
      </c>
      <c r="K486">
        <f t="shared" si="107"/>
        <v>1.1543549411064634E-2</v>
      </c>
      <c r="L486">
        <f t="shared" si="107"/>
        <v>6.9951437553149633E-9</v>
      </c>
      <c r="M486">
        <f t="shared" si="107"/>
        <v>8.2266882082903858E-17</v>
      </c>
      <c r="N486">
        <f t="shared" si="114"/>
        <v>11.71368533014974</v>
      </c>
      <c r="O486">
        <f t="shared" si="114"/>
        <v>0.8098999936788297</v>
      </c>
      <c r="P486">
        <f t="shared" si="114"/>
        <v>2.5047114252516549E-5</v>
      </c>
      <c r="Q486">
        <f t="shared" si="114"/>
        <v>1.3052038471359904E-11</v>
      </c>
      <c r="R486">
        <f t="shared" si="111"/>
        <v>13.821544252231877</v>
      </c>
      <c r="S486">
        <f t="shared" si="110"/>
        <v>-4.4458671176912397</v>
      </c>
      <c r="T486">
        <f t="shared" si="112"/>
        <v>19.765734428168212</v>
      </c>
    </row>
    <row r="487" spans="1:20" x14ac:dyDescent="0.25">
      <c r="A487">
        <f t="shared" si="113"/>
        <v>963.7499999999784</v>
      </c>
      <c r="B487">
        <v>143</v>
      </c>
      <c r="C487">
        <f t="shared" si="108"/>
        <v>150.45374692587075</v>
      </c>
      <c r="D487">
        <f t="shared" si="109"/>
        <v>273.7899137939055</v>
      </c>
      <c r="E487">
        <f t="shared" si="105"/>
        <v>-7.4537469258707461</v>
      </c>
      <c r="F487">
        <f t="shared" si="106"/>
        <v>2.9443997803661908E-34</v>
      </c>
      <c r="G487">
        <f t="shared" si="106"/>
        <v>1.2747621450907234E-43</v>
      </c>
      <c r="H487">
        <f t="shared" si="106"/>
        <v>3.9967300734310711E-65</v>
      </c>
      <c r="I487">
        <f t="shared" si="106"/>
        <v>5.3381797461663082E-89</v>
      </c>
      <c r="J487">
        <f t="shared" si="115"/>
        <v>1.1365054556815535</v>
      </c>
      <c r="K487">
        <f t="shared" si="107"/>
        <v>9.6072968023276639E-3</v>
      </c>
      <c r="L487">
        <f t="shared" si="107"/>
        <v>5.1859346963684802E-9</v>
      </c>
      <c r="M487">
        <f t="shared" si="107"/>
        <v>5.4554326016025542E-17</v>
      </c>
      <c r="N487">
        <f t="shared" si="114"/>
        <v>11.155825135344967</v>
      </c>
      <c r="O487">
        <f t="shared" si="114"/>
        <v>0.72699796137914963</v>
      </c>
      <c r="P487">
        <f t="shared" si="114"/>
        <v>2.0027560502538971E-5</v>
      </c>
      <c r="Q487">
        <f t="shared" si="114"/>
        <v>9.3351748762726764E-12</v>
      </c>
      <c r="R487">
        <f t="shared" si="111"/>
        <v>13.028955881963769</v>
      </c>
      <c r="S487">
        <f t="shared" si="110"/>
        <v>-20.482702807834514</v>
      </c>
      <c r="T487">
        <f t="shared" si="112"/>
        <v>419.54111431407188</v>
      </c>
    </row>
    <row r="488" spans="1:20" x14ac:dyDescent="0.25">
      <c r="A488">
        <f t="shared" si="113"/>
        <v>963.79999999997835</v>
      </c>
      <c r="B488">
        <v>146</v>
      </c>
      <c r="C488">
        <f t="shared" si="108"/>
        <v>150.28317098628213</v>
      </c>
      <c r="D488">
        <f t="shared" si="109"/>
        <v>273.73991379390554</v>
      </c>
      <c r="E488">
        <f t="shared" si="105"/>
        <v>-4.2831709862821299</v>
      </c>
      <c r="F488">
        <f t="shared" si="106"/>
        <v>1.3983583965974233E-34</v>
      </c>
      <c r="G488">
        <f t="shared" si="106"/>
        <v>5.5435701618245989E-44</v>
      </c>
      <c r="H488">
        <f t="shared" si="106"/>
        <v>1.463190020678497E-65</v>
      </c>
      <c r="I488">
        <f t="shared" si="106"/>
        <v>1.6554325319313483E-89</v>
      </c>
      <c r="J488">
        <f t="shared" si="115"/>
        <v>1.0018539241940445</v>
      </c>
      <c r="K488">
        <f t="shared" si="107"/>
        <v>7.978057612966891E-3</v>
      </c>
      <c r="L488">
        <f t="shared" si="107"/>
        <v>3.8361145066332652E-9</v>
      </c>
      <c r="M488">
        <f t="shared" si="107"/>
        <v>3.6096697546390895E-17</v>
      </c>
      <c r="N488">
        <f t="shared" si="114"/>
        <v>10.600929886184868</v>
      </c>
      <c r="O488">
        <f t="shared" si="114"/>
        <v>0.65113210505608776</v>
      </c>
      <c r="P488">
        <f t="shared" si="114"/>
        <v>1.5978371962159863E-5</v>
      </c>
      <c r="Q488">
        <f t="shared" si="114"/>
        <v>6.6619395830363605E-12</v>
      </c>
      <c r="R488">
        <f t="shared" si="111"/>
        <v>12.261909955262706</v>
      </c>
      <c r="S488">
        <f t="shared" si="110"/>
        <v>-16.545080941544835</v>
      </c>
      <c r="T488">
        <f t="shared" si="112"/>
        <v>273.73970336227012</v>
      </c>
    </row>
    <row r="489" spans="1:20" x14ac:dyDescent="0.25">
      <c r="A489">
        <f t="shared" si="113"/>
        <v>963.84999999997831</v>
      </c>
      <c r="B489">
        <v>170</v>
      </c>
      <c r="C489">
        <f t="shared" si="108"/>
        <v>150.11259504669351</v>
      </c>
      <c r="D489">
        <f t="shared" si="109"/>
        <v>273.68991379390559</v>
      </c>
      <c r="E489">
        <f t="shared" si="105"/>
        <v>19.887404953306486</v>
      </c>
      <c r="F489">
        <f t="shared" si="106"/>
        <v>6.619155670472734E-35</v>
      </c>
      <c r="G489">
        <f t="shared" si="106"/>
        <v>2.4027706664292614E-44</v>
      </c>
      <c r="H489">
        <f t="shared" si="106"/>
        <v>5.3389889896050439E-66</v>
      </c>
      <c r="I489">
        <f t="shared" si="106"/>
        <v>5.1167259923123962E-90</v>
      </c>
      <c r="J489">
        <f t="shared" si="115"/>
        <v>0.88119373610296259</v>
      </c>
      <c r="K489">
        <f t="shared" si="107"/>
        <v>6.610392509188415E-3</v>
      </c>
      <c r="L489">
        <f t="shared" si="107"/>
        <v>2.8313281036414672E-9</v>
      </c>
      <c r="M489">
        <f t="shared" si="107"/>
        <v>2.383086822935544E-17</v>
      </c>
      <c r="N489">
        <f t="shared" si="114"/>
        <v>10.051256245972542</v>
      </c>
      <c r="O489">
        <f t="shared" si="114"/>
        <v>0.58188765662958386</v>
      </c>
      <c r="P489">
        <f t="shared" si="114"/>
        <v>1.2719531652570927E-5</v>
      </c>
      <c r="Q489">
        <f t="shared" si="114"/>
        <v>4.7436543953001973E-12</v>
      </c>
      <c r="R489">
        <f t="shared" si="111"/>
        <v>11.520960753582001</v>
      </c>
      <c r="S489">
        <f t="shared" si="110"/>
        <v>8.3664441997244854</v>
      </c>
      <c r="T489">
        <f t="shared" si="112"/>
        <v>69.997388547103483</v>
      </c>
    </row>
    <row r="490" spans="1:20" x14ac:dyDescent="0.25">
      <c r="A490">
        <f t="shared" si="113"/>
        <v>963.89999999997826</v>
      </c>
      <c r="B490">
        <v>143</v>
      </c>
      <c r="C490">
        <f t="shared" si="108"/>
        <v>149.94201910710444</v>
      </c>
      <c r="D490">
        <f t="shared" si="109"/>
        <v>273.63991379390563</v>
      </c>
      <c r="E490">
        <f t="shared" si="105"/>
        <v>-6.9420191071044428</v>
      </c>
      <c r="F490">
        <f t="shared" si="106"/>
        <v>3.1228352873642648E-35</v>
      </c>
      <c r="G490">
        <f t="shared" si="106"/>
        <v>1.0380002946677725E-44</v>
      </c>
      <c r="H490">
        <f t="shared" si="106"/>
        <v>1.9416891446093276E-66</v>
      </c>
      <c r="I490">
        <f t="shared" si="106"/>
        <v>1.5762867252955744E-90</v>
      </c>
      <c r="J490">
        <f t="shared" si="115"/>
        <v>0.77334363959001529</v>
      </c>
      <c r="K490">
        <f t="shared" si="107"/>
        <v>5.4650161029071807E-3</v>
      </c>
      <c r="L490">
        <f t="shared" si="107"/>
        <v>2.0850811218553161E-9</v>
      </c>
      <c r="M490">
        <f t="shared" si="107"/>
        <v>1.5698074252027712E-17</v>
      </c>
      <c r="N490">
        <f t="shared" si="114"/>
        <v>9.5089124065591175</v>
      </c>
      <c r="O490">
        <f t="shared" si="114"/>
        <v>0.51885176573021807</v>
      </c>
      <c r="P490">
        <f t="shared" si="114"/>
        <v>1.010284832210164E-5</v>
      </c>
      <c r="Q490">
        <f t="shared" si="114"/>
        <v>3.3702297668341571E-12</v>
      </c>
      <c r="R490">
        <f t="shared" si="111"/>
        <v>10.806582932919031</v>
      </c>
      <c r="S490">
        <f t="shared" si="110"/>
        <v>-17.748602040023474</v>
      </c>
      <c r="T490">
        <f t="shared" si="112"/>
        <v>315.01287437512542</v>
      </c>
    </row>
    <row r="491" spans="1:20" x14ac:dyDescent="0.25">
      <c r="A491">
        <f t="shared" si="113"/>
        <v>963.94999999997822</v>
      </c>
      <c r="B491">
        <v>136</v>
      </c>
      <c r="C491">
        <f t="shared" si="108"/>
        <v>149.77144316751583</v>
      </c>
      <c r="D491">
        <f t="shared" si="109"/>
        <v>273.58991379390568</v>
      </c>
      <c r="E491">
        <f t="shared" si="105"/>
        <v>-13.771443167515827</v>
      </c>
      <c r="F491">
        <f t="shared" si="106"/>
        <v>1.4684458759974345E-35</v>
      </c>
      <c r="G491">
        <f t="shared" si="106"/>
        <v>4.4693566767886784E-45</v>
      </c>
      <c r="H491">
        <f t="shared" si="106"/>
        <v>7.0382187810451189E-67</v>
      </c>
      <c r="I491">
        <f t="shared" si="106"/>
        <v>4.8399475851585203E-91</v>
      </c>
      <c r="J491">
        <f t="shared" si="115"/>
        <v>0.67718566098712718</v>
      </c>
      <c r="K491">
        <f t="shared" si="107"/>
        <v>4.5080607846282152E-3</v>
      </c>
      <c r="L491">
        <f t="shared" si="107"/>
        <v>1.5321095923706626E-9</v>
      </c>
      <c r="M491">
        <f t="shared" si="107"/>
        <v>1.0317797774926325E-17</v>
      </c>
      <c r="N491">
        <f t="shared" si="114"/>
        <v>8.9758475471901811</v>
      </c>
      <c r="O491">
        <f t="shared" si="114"/>
        <v>0.4616167640670446</v>
      </c>
      <c r="P491">
        <f t="shared" si="114"/>
        <v>8.006646678707097E-6</v>
      </c>
      <c r="Q491">
        <f t="shared" si="114"/>
        <v>2.389131743644183E-12</v>
      </c>
      <c r="R491">
        <f t="shared" si="111"/>
        <v>10.119166041210161</v>
      </c>
      <c r="S491">
        <f t="shared" si="110"/>
        <v>-23.890609208725987</v>
      </c>
      <c r="T491">
        <f t="shared" si="112"/>
        <v>570.7612083640629</v>
      </c>
    </row>
    <row r="492" spans="1:20" x14ac:dyDescent="0.25">
      <c r="A492">
        <f t="shared" si="113"/>
        <v>963.99999999997817</v>
      </c>
      <c r="B492">
        <v>136</v>
      </c>
      <c r="C492">
        <f t="shared" si="108"/>
        <v>149.60086722792721</v>
      </c>
      <c r="D492">
        <f t="shared" si="109"/>
        <v>273.53991379390573</v>
      </c>
      <c r="E492">
        <f t="shared" si="105"/>
        <v>-13.60086722792721</v>
      </c>
      <c r="F492">
        <f t="shared" si="106"/>
        <v>6.882230157408309E-36</v>
      </c>
      <c r="G492">
        <f t="shared" si="106"/>
        <v>1.9180279680561912E-45</v>
      </c>
      <c r="H492">
        <f t="shared" si="106"/>
        <v>2.5427765948354998E-67</v>
      </c>
      <c r="I492">
        <f t="shared" si="106"/>
        <v>1.4811821898120271E-91</v>
      </c>
      <c r="J492">
        <f t="shared" si="115"/>
        <v>0.59166667412412366</v>
      </c>
      <c r="K492">
        <f t="shared" si="107"/>
        <v>3.7104125434092566E-3</v>
      </c>
      <c r="L492">
        <f t="shared" si="107"/>
        <v>1.1232872412405332E-9</v>
      </c>
      <c r="M492">
        <f t="shared" si="107"/>
        <v>6.7664638072797825E-18</v>
      </c>
      <c r="N492">
        <f t="shared" ref="N492:Q512" si="116">N$5*EXP(-(($D492-N$6)^2)/(2*N$7^2))</f>
        <v>8.4538435681118447</v>
      </c>
      <c r="O492">
        <f t="shared" si="116"/>
        <v>0.40978302534542438</v>
      </c>
      <c r="P492">
        <f t="shared" si="116"/>
        <v>6.3312813689852027E-6</v>
      </c>
      <c r="Q492">
        <f t="shared" si="116"/>
        <v>1.6898758760069497E-12</v>
      </c>
      <c r="R492">
        <f t="shared" si="111"/>
        <v>9.4590100125311487</v>
      </c>
      <c r="S492">
        <f t="shared" si="110"/>
        <v>-23.059877240458359</v>
      </c>
      <c r="T492">
        <f t="shared" si="112"/>
        <v>531.75793834500939</v>
      </c>
    </row>
    <row r="493" spans="1:20" x14ac:dyDescent="0.25">
      <c r="A493">
        <f t="shared" si="113"/>
        <v>964.04999999997813</v>
      </c>
      <c r="B493">
        <v>156</v>
      </c>
      <c r="C493">
        <f t="shared" si="108"/>
        <v>149.43029128833859</v>
      </c>
      <c r="D493">
        <f t="shared" si="109"/>
        <v>273.48991379390577</v>
      </c>
      <c r="E493">
        <f t="shared" si="105"/>
        <v>6.5697087116614057</v>
      </c>
      <c r="F493">
        <f t="shared" si="106"/>
        <v>3.2148656128971096E-36</v>
      </c>
      <c r="G493">
        <f t="shared" si="106"/>
        <v>8.2040299845551317E-46</v>
      </c>
      <c r="H493">
        <f t="shared" si="106"/>
        <v>9.1562160254968468E-68</v>
      </c>
      <c r="I493">
        <f t="shared" si="106"/>
        <v>4.517921564241426E-92</v>
      </c>
      <c r="J493">
        <f t="shared" si="115"/>
        <v>0.51579910191882172</v>
      </c>
      <c r="K493">
        <f t="shared" si="107"/>
        <v>3.0471143655197317E-3</v>
      </c>
      <c r="L493">
        <f t="shared" si="107"/>
        <v>8.2172393902288029E-10</v>
      </c>
      <c r="M493">
        <f t="shared" si="107"/>
        <v>4.4276229889959764E-18</v>
      </c>
      <c r="N493">
        <f t="shared" si="116"/>
        <v>7.9445090833776542</v>
      </c>
      <c r="O493">
        <f t="shared" si="116"/>
        <v>0.36296142853087304</v>
      </c>
      <c r="P493">
        <f t="shared" si="116"/>
        <v>4.9953587551322947E-6</v>
      </c>
      <c r="Q493">
        <f t="shared" si="116"/>
        <v>1.1926242414932791E-12</v>
      </c>
      <c r="R493">
        <f t="shared" si="111"/>
        <v>8.8263217243745409</v>
      </c>
      <c r="S493">
        <f t="shared" si="110"/>
        <v>-2.2566130127131352</v>
      </c>
      <c r="T493">
        <f t="shared" si="112"/>
        <v>5.0923022891462528</v>
      </c>
    </row>
    <row r="494" spans="1:20" x14ac:dyDescent="0.25">
      <c r="A494">
        <f t="shared" si="113"/>
        <v>964.09999999997808</v>
      </c>
      <c r="B494">
        <v>180</v>
      </c>
      <c r="C494">
        <f t="shared" si="108"/>
        <v>149.25971534874998</v>
      </c>
      <c r="D494">
        <f t="shared" si="109"/>
        <v>273.43991379390582</v>
      </c>
      <c r="E494">
        <f t="shared" si="105"/>
        <v>30.740284651250022</v>
      </c>
      <c r="F494">
        <f t="shared" si="106"/>
        <v>1.4967829830818905E-36</v>
      </c>
      <c r="G494">
        <f t="shared" si="106"/>
        <v>3.4975338386192148E-46</v>
      </c>
      <c r="H494">
        <f t="shared" si="106"/>
        <v>3.2861413368326456E-68</v>
      </c>
      <c r="I494">
        <f t="shared" si="106"/>
        <v>1.3735082584043925E-92</v>
      </c>
      <c r="J494">
        <f t="shared" si="115"/>
        <v>0.44866084924814237</v>
      </c>
      <c r="K494">
        <f t="shared" si="107"/>
        <v>2.4968326154100823E-3</v>
      </c>
      <c r="L494">
        <f t="shared" si="107"/>
        <v>5.9978440789211681E-10</v>
      </c>
      <c r="M494">
        <f t="shared" si="107"/>
        <v>2.8907705601738594E-18</v>
      </c>
      <c r="N494">
        <f t="shared" si="116"/>
        <v>7.4492756240509532</v>
      </c>
      <c r="O494">
        <f t="shared" si="116"/>
        <v>0.32077543721910101</v>
      </c>
      <c r="P494">
        <f t="shared" si="116"/>
        <v>3.9325646580579478E-6</v>
      </c>
      <c r="Q494">
        <f t="shared" si="116"/>
        <v>8.3982070594808761E-13</v>
      </c>
      <c r="R494">
        <f t="shared" si="111"/>
        <v>8.2212126762988884</v>
      </c>
      <c r="S494">
        <f t="shared" si="110"/>
        <v>22.519071974951132</v>
      </c>
      <c r="T494">
        <f t="shared" si="112"/>
        <v>507.10860261302946</v>
      </c>
    </row>
    <row r="495" spans="1:20" x14ac:dyDescent="0.25">
      <c r="A495">
        <f t="shared" si="113"/>
        <v>964.14999999997804</v>
      </c>
      <c r="B495">
        <v>143</v>
      </c>
      <c r="C495">
        <f t="shared" si="108"/>
        <v>149.08913940916091</v>
      </c>
      <c r="D495">
        <f t="shared" si="109"/>
        <v>273.38991379390586</v>
      </c>
      <c r="E495">
        <f t="shared" si="105"/>
        <v>-6.0891394091609072</v>
      </c>
      <c r="F495">
        <f t="shared" si="106"/>
        <v>6.9457193849664721E-37</v>
      </c>
      <c r="G495">
        <f t="shared" si="106"/>
        <v>1.4861375022455647E-46</v>
      </c>
      <c r="H495">
        <f t="shared" si="106"/>
        <v>1.1754897026866358E-68</v>
      </c>
      <c r="I495">
        <f t="shared" si="106"/>
        <v>4.1618482976648969E-93</v>
      </c>
      <c r="J495">
        <f t="shared" si="115"/>
        <v>0.38939456491381219</v>
      </c>
      <c r="K495">
        <f t="shared" si="107"/>
        <v>2.0413817216458721E-3</v>
      </c>
      <c r="L495">
        <f t="shared" si="107"/>
        <v>4.3681598504628081E-10</v>
      </c>
      <c r="M495">
        <f t="shared" si="107"/>
        <v>1.8831752233526594E-18</v>
      </c>
      <c r="N495">
        <f t="shared" si="116"/>
        <v>6.9693959724527899</v>
      </c>
      <c r="O495">
        <f t="shared" si="116"/>
        <v>0.28286281207612407</v>
      </c>
      <c r="P495">
        <f t="shared" si="116"/>
        <v>3.0890090382581337E-6</v>
      </c>
      <c r="Q495">
        <f t="shared" si="116"/>
        <v>5.900701458547523E-13</v>
      </c>
      <c r="R495">
        <f t="shared" si="111"/>
        <v>7.6436978206108162</v>
      </c>
      <c r="S495">
        <f t="shared" si="110"/>
        <v>-13.732837229771723</v>
      </c>
      <c r="T495">
        <f t="shared" si="112"/>
        <v>188.59081837940431</v>
      </c>
    </row>
    <row r="496" spans="1:20" x14ac:dyDescent="0.25">
      <c r="A496">
        <f t="shared" si="113"/>
        <v>964.19999999997799</v>
      </c>
      <c r="B496">
        <v>149</v>
      </c>
      <c r="C496">
        <f t="shared" si="108"/>
        <v>148.91856346957229</v>
      </c>
      <c r="D496">
        <f t="shared" si="109"/>
        <v>273.33991379390591</v>
      </c>
      <c r="E496">
        <f t="shared" si="105"/>
        <v>8.1436530427708931E-2</v>
      </c>
      <c r="F496">
        <f t="shared" si="106"/>
        <v>3.2124620972324459E-37</v>
      </c>
      <c r="G496">
        <f t="shared" si="106"/>
        <v>6.293879804981918E-47</v>
      </c>
      <c r="H496">
        <f t="shared" si="106"/>
        <v>4.1909627642262657E-69</v>
      </c>
      <c r="I496">
        <f t="shared" si="106"/>
        <v>1.2569083149022695E-93</v>
      </c>
      <c r="J496">
        <f t="shared" si="115"/>
        <v>0.33720632782273002</v>
      </c>
      <c r="K496">
        <f t="shared" si="107"/>
        <v>1.6653024992004436E-3</v>
      </c>
      <c r="L496">
        <f t="shared" si="107"/>
        <v>3.1742124659262516E-10</v>
      </c>
      <c r="M496">
        <f t="shared" si="107"/>
        <v>1.2240578937679087E-18</v>
      </c>
      <c r="N496">
        <f t="shared" si="116"/>
        <v>6.5059445207010462</v>
      </c>
      <c r="O496">
        <f t="shared" si="116"/>
        <v>0.24887697676099765</v>
      </c>
      <c r="P496">
        <f t="shared" si="116"/>
        <v>2.4210101214865929E-6</v>
      </c>
      <c r="Q496">
        <f t="shared" si="116"/>
        <v>4.136707614116483E-13</v>
      </c>
      <c r="R496">
        <f t="shared" si="111"/>
        <v>7.0936955491119305</v>
      </c>
      <c r="S496">
        <f t="shared" si="110"/>
        <v>-7.0122590186842215</v>
      </c>
      <c r="T496">
        <f t="shared" si="112"/>
        <v>49.171776545118199</v>
      </c>
    </row>
    <row r="497" spans="1:20" x14ac:dyDescent="0.25">
      <c r="A497">
        <f t="shared" si="113"/>
        <v>964.24999999997794</v>
      </c>
      <c r="B497">
        <v>133</v>
      </c>
      <c r="C497">
        <f t="shared" si="108"/>
        <v>148.74798752998367</v>
      </c>
      <c r="D497">
        <f t="shared" si="109"/>
        <v>273.28991379390595</v>
      </c>
      <c r="E497">
        <f t="shared" si="105"/>
        <v>-15.747987529983675</v>
      </c>
      <c r="F497">
        <f t="shared" si="106"/>
        <v>1.4808844534206604E-37</v>
      </c>
      <c r="G497">
        <f t="shared" si="106"/>
        <v>2.6566863158316717E-47</v>
      </c>
      <c r="H497">
        <f t="shared" si="106"/>
        <v>1.4892621710305555E-69</v>
      </c>
      <c r="I497">
        <f t="shared" si="106"/>
        <v>3.7834093721354925E-94</v>
      </c>
      <c r="J497">
        <f t="shared" si="115"/>
        <v>0.29136384857683312</v>
      </c>
      <c r="K497">
        <f t="shared" si="107"/>
        <v>1.3554895218482561E-3</v>
      </c>
      <c r="L497">
        <f t="shared" si="107"/>
        <v>2.3014819966437128E-10</v>
      </c>
      <c r="M497">
        <f t="shared" si="107"/>
        <v>7.9386618833393923E-19</v>
      </c>
      <c r="N497">
        <f t="shared" si="116"/>
        <v>6.0598195228664835</v>
      </c>
      <c r="O497">
        <f t="shared" si="116"/>
        <v>0.21848806045792535</v>
      </c>
      <c r="P497">
        <f t="shared" si="116"/>
        <v>1.8932508047966502E-6</v>
      </c>
      <c r="Q497">
        <f t="shared" si="116"/>
        <v>2.8936108747837063E-13</v>
      </c>
      <c r="R497">
        <f t="shared" si="111"/>
        <v>6.5710288149043334</v>
      </c>
      <c r="S497">
        <f t="shared" si="110"/>
        <v>-22.319016344888009</v>
      </c>
      <c r="T497">
        <f t="shared" si="112"/>
        <v>498.1384906033781</v>
      </c>
    </row>
    <row r="498" spans="1:20" x14ac:dyDescent="0.25">
      <c r="A498">
        <f t="shared" si="113"/>
        <v>964.2999999999779</v>
      </c>
      <c r="B498">
        <v>145</v>
      </c>
      <c r="C498">
        <f t="shared" si="108"/>
        <v>148.57741159039506</v>
      </c>
      <c r="D498">
        <f t="shared" si="109"/>
        <v>273.239913793906</v>
      </c>
      <c r="E498">
        <f t="shared" si="105"/>
        <v>-3.5774115903950587</v>
      </c>
      <c r="F498">
        <f t="shared" si="106"/>
        <v>6.8040378059211048E-38</v>
      </c>
      <c r="G498">
        <f t="shared" si="106"/>
        <v>1.11769805535591E-47</v>
      </c>
      <c r="H498">
        <f t="shared" si="106"/>
        <v>5.2746165914901683E-70</v>
      </c>
      <c r="I498">
        <f t="shared" si="106"/>
        <v>1.135077340700442E-94</v>
      </c>
      <c r="J498">
        <f t="shared" si="115"/>
        <v>0.25119427274240608</v>
      </c>
      <c r="K498">
        <f t="shared" si="107"/>
        <v>1.1008630996638129E-3</v>
      </c>
      <c r="L498">
        <f t="shared" si="107"/>
        <v>1.6649963661330285E-10</v>
      </c>
      <c r="M498">
        <f t="shared" si="107"/>
        <v>5.1372035084205333E-19</v>
      </c>
      <c r="N498">
        <f t="shared" si="116"/>
        <v>5.6317470898852076</v>
      </c>
      <c r="O498">
        <f t="shared" si="116"/>
        <v>0.19138364215779394</v>
      </c>
      <c r="P498">
        <f t="shared" si="116"/>
        <v>1.4772493721378283E-6</v>
      </c>
      <c r="Q498">
        <f t="shared" si="116"/>
        <v>2.019572968344777E-13</v>
      </c>
      <c r="R498">
        <f t="shared" si="111"/>
        <v>6.0754273453011445</v>
      </c>
      <c r="S498">
        <f t="shared" si="110"/>
        <v>-9.6528389356962023</v>
      </c>
      <c r="T498">
        <f t="shared" si="112"/>
        <v>93.177299518492589</v>
      </c>
    </row>
    <row r="499" spans="1:20" x14ac:dyDescent="0.25">
      <c r="A499">
        <f t="shared" si="113"/>
        <v>964.34999999997785</v>
      </c>
      <c r="B499">
        <v>143</v>
      </c>
      <c r="C499">
        <f t="shared" si="108"/>
        <v>148.40683565080599</v>
      </c>
      <c r="D499">
        <f t="shared" si="109"/>
        <v>273.18991379390604</v>
      </c>
      <c r="E499">
        <f t="shared" si="105"/>
        <v>-5.4068356508059878</v>
      </c>
      <c r="F499">
        <f t="shared" si="106"/>
        <v>3.115836388202616E-38</v>
      </c>
      <c r="G499">
        <f t="shared" si="106"/>
        <v>4.6867425152492112E-48</v>
      </c>
      <c r="H499">
        <f t="shared" si="106"/>
        <v>1.8619714502441515E-70</v>
      </c>
      <c r="I499">
        <f t="shared" si="106"/>
        <v>3.3941415899236313E-95</v>
      </c>
      <c r="J499">
        <f t="shared" si="115"/>
        <v>0.21608166636673662</v>
      </c>
      <c r="K499">
        <f t="shared" si="107"/>
        <v>8.9208160357641517E-4</v>
      </c>
      <c r="L499">
        <f t="shared" si="107"/>
        <v>1.2018578846651728E-10</v>
      </c>
      <c r="M499">
        <f t="shared" si="107"/>
        <v>3.3169609193466207E-19</v>
      </c>
      <c r="N499">
        <f t="shared" si="116"/>
        <v>5.2222867600681138</v>
      </c>
      <c r="O499">
        <f t="shared" si="116"/>
        <v>0.167269223185811</v>
      </c>
      <c r="P499">
        <f t="shared" si="116"/>
        <v>1.1500946864425893E-6</v>
      </c>
      <c r="Q499">
        <f t="shared" si="116"/>
        <v>1.406413703142152E-13</v>
      </c>
      <c r="R499">
        <f t="shared" si="111"/>
        <v>5.6065308814392507</v>
      </c>
      <c r="S499">
        <f t="shared" si="110"/>
        <v>-11.013366532245239</v>
      </c>
      <c r="T499">
        <f t="shared" si="112"/>
        <v>121.29424237357954</v>
      </c>
    </row>
    <row r="500" spans="1:20" x14ac:dyDescent="0.25">
      <c r="A500">
        <f t="shared" si="113"/>
        <v>964.39999999997781</v>
      </c>
      <c r="B500">
        <v>149</v>
      </c>
      <c r="C500">
        <f t="shared" si="108"/>
        <v>148.23625971121737</v>
      </c>
      <c r="D500">
        <f t="shared" si="109"/>
        <v>273.13991379390609</v>
      </c>
      <c r="E500">
        <f t="shared" si="105"/>
        <v>0.76374028878262834</v>
      </c>
      <c r="F500">
        <f t="shared" si="106"/>
        <v>1.4221485223312101E-38</v>
      </c>
      <c r="G500">
        <f t="shared" si="106"/>
        <v>1.9587548115592242E-48</v>
      </c>
      <c r="H500">
        <f t="shared" si="106"/>
        <v>6.5511496663352821E-71</v>
      </c>
      <c r="I500">
        <f t="shared" si="106"/>
        <v>1.0115720923567971E-95</v>
      </c>
      <c r="J500">
        <f t="shared" si="115"/>
        <v>0.18546425804006955</v>
      </c>
      <c r="K500">
        <f t="shared" si="107"/>
        <v>7.2129009982136361E-4</v>
      </c>
      <c r="L500">
        <f t="shared" si="107"/>
        <v>8.6561956286917665E-11</v>
      </c>
      <c r="M500">
        <f t="shared" si="107"/>
        <v>2.1369189865300712E-19</v>
      </c>
      <c r="N500">
        <f t="shared" si="116"/>
        <v>4.8318384656963067</v>
      </c>
      <c r="O500">
        <f t="shared" si="116"/>
        <v>0.14586845522465161</v>
      </c>
      <c r="P500">
        <f t="shared" si="116"/>
        <v>8.9340318994723135E-7</v>
      </c>
      <c r="Q500">
        <f t="shared" si="116"/>
        <v>9.7723890472599152E-14</v>
      </c>
      <c r="R500">
        <f t="shared" si="111"/>
        <v>5.1638933625506986</v>
      </c>
      <c r="S500">
        <f t="shared" si="110"/>
        <v>-4.4001530737680703</v>
      </c>
      <c r="T500">
        <f t="shared" si="112"/>
        <v>19.361347072590597</v>
      </c>
    </row>
    <row r="501" spans="1:20" x14ac:dyDescent="0.25">
      <c r="A501">
        <f t="shared" si="113"/>
        <v>964.44999999997776</v>
      </c>
      <c r="B501">
        <v>123</v>
      </c>
      <c r="C501">
        <f t="shared" si="108"/>
        <v>148.06568377162876</v>
      </c>
      <c r="D501">
        <f t="shared" si="109"/>
        <v>273.08991379390613</v>
      </c>
      <c r="E501">
        <f t="shared" si="105"/>
        <v>-25.065683771628755</v>
      </c>
      <c r="F501">
        <f t="shared" si="106"/>
        <v>6.4696032235882178E-39</v>
      </c>
      <c r="G501">
        <f t="shared" si="106"/>
        <v>8.159272555938824E-49</v>
      </c>
      <c r="H501">
        <f t="shared" si="106"/>
        <v>2.2973354157441826E-71</v>
      </c>
      <c r="I501">
        <f t="shared" si="106"/>
        <v>3.0048728931371248E-96</v>
      </c>
      <c r="J501">
        <f t="shared" si="115"/>
        <v>0.15883150515593472</v>
      </c>
      <c r="K501">
        <f t="shared" si="107"/>
        <v>5.8190150170376979E-4</v>
      </c>
      <c r="L501">
        <f t="shared" si="107"/>
        <v>6.2206408460974254E-11</v>
      </c>
      <c r="M501">
        <f t="shared" si="107"/>
        <v>1.3736303562518638E-19</v>
      </c>
      <c r="N501">
        <f t="shared" si="116"/>
        <v>4.4606507077594735</v>
      </c>
      <c r="O501">
        <f t="shared" si="116"/>
        <v>0.12692315129022963</v>
      </c>
      <c r="P501">
        <f t="shared" si="116"/>
        <v>6.9246132050487687E-7</v>
      </c>
      <c r="Q501">
        <f t="shared" si="116"/>
        <v>6.7752063405354765E-14</v>
      </c>
      <c r="R501">
        <f t="shared" si="111"/>
        <v>4.7469879582309362</v>
      </c>
      <c r="S501">
        <f t="shared" si="110"/>
        <v>-29.812671729859691</v>
      </c>
      <c r="T501">
        <f t="shared" si="112"/>
        <v>888.79539567237521</v>
      </c>
    </row>
    <row r="502" spans="1:20" x14ac:dyDescent="0.25">
      <c r="A502">
        <f t="shared" si="113"/>
        <v>964.49999999997772</v>
      </c>
      <c r="B502">
        <v>149</v>
      </c>
      <c r="C502">
        <f t="shared" si="108"/>
        <v>147.89510783204014</v>
      </c>
      <c r="D502">
        <f t="shared" si="109"/>
        <v>273.03991379390618</v>
      </c>
      <c r="E502">
        <f t="shared" si="105"/>
        <v>1.1048921679598607</v>
      </c>
      <c r="F502">
        <f t="shared" si="106"/>
        <v>2.9334096831189406E-39</v>
      </c>
      <c r="G502">
        <f t="shared" si="106"/>
        <v>3.3875458950008987E-49</v>
      </c>
      <c r="H502">
        <f t="shared" si="106"/>
        <v>8.029595665842802E-72</v>
      </c>
      <c r="I502">
        <f t="shared" si="106"/>
        <v>8.8964707500082401E-97</v>
      </c>
      <c r="J502">
        <f t="shared" si="115"/>
        <v>0.1357210451776325</v>
      </c>
      <c r="K502">
        <f t="shared" si="107"/>
        <v>4.6840670552332259E-4</v>
      </c>
      <c r="L502">
        <f t="shared" si="107"/>
        <v>4.4604359915041387E-11</v>
      </c>
      <c r="M502">
        <f t="shared" si="107"/>
        <v>8.8102010841638096E-20</v>
      </c>
      <c r="N502">
        <f t="shared" si="116"/>
        <v>4.1088297462711134</v>
      </c>
      <c r="O502">
        <f t="shared" si="116"/>
        <v>0.11019310684306113</v>
      </c>
      <c r="P502">
        <f t="shared" si="116"/>
        <v>5.3552242216341861E-7</v>
      </c>
      <c r="Q502">
        <f t="shared" si="116"/>
        <v>4.6868216050309566E-14</v>
      </c>
      <c r="R502">
        <f t="shared" si="111"/>
        <v>4.3552128405644037</v>
      </c>
      <c r="S502">
        <f t="shared" si="110"/>
        <v>-3.250320672604543</v>
      </c>
      <c r="T502">
        <f t="shared" si="112"/>
        <v>10.56458447476045</v>
      </c>
    </row>
    <row r="503" spans="1:20" x14ac:dyDescent="0.25">
      <c r="A503">
        <f t="shared" si="113"/>
        <v>964.54999999997767</v>
      </c>
      <c r="B503">
        <v>125</v>
      </c>
      <c r="C503">
        <f t="shared" si="108"/>
        <v>147.72453189245107</v>
      </c>
      <c r="D503">
        <f t="shared" si="109"/>
        <v>272.98991379390623</v>
      </c>
      <c r="E503">
        <f t="shared" si="105"/>
        <v>-22.724531892451068</v>
      </c>
      <c r="F503">
        <f t="shared" si="106"/>
        <v>1.3256539757071807E-39</v>
      </c>
      <c r="G503">
        <f t="shared" si="106"/>
        <v>1.4017847065341361E-49</v>
      </c>
      <c r="H503">
        <f t="shared" si="106"/>
        <v>2.7972116500526084E-72</v>
      </c>
      <c r="I503">
        <f t="shared" si="106"/>
        <v>2.6252567698790102E-97</v>
      </c>
      <c r="J503">
        <f t="shared" si="115"/>
        <v>0.1157155858275476</v>
      </c>
      <c r="K503">
        <f t="shared" si="107"/>
        <v>3.7621044432720961E-4</v>
      </c>
      <c r="L503">
        <f t="shared" si="107"/>
        <v>3.1911969942039535E-11</v>
      </c>
      <c r="M503">
        <f t="shared" si="107"/>
        <v>5.6381403276514107E-20</v>
      </c>
      <c r="N503">
        <f t="shared" si="116"/>
        <v>3.7763496125971776</v>
      </c>
      <c r="O503">
        <f t="shared" si="116"/>
        <v>9.545575752739982E-2</v>
      </c>
      <c r="P503">
        <f t="shared" si="116"/>
        <v>4.1323197412656389E-7</v>
      </c>
      <c r="Q503">
        <f t="shared" si="116"/>
        <v>3.2349564551871872E-14</v>
      </c>
      <c r="R503">
        <f t="shared" si="111"/>
        <v>3.9878975796603706</v>
      </c>
      <c r="S503">
        <f t="shared" si="110"/>
        <v>-26.712429472111438</v>
      </c>
      <c r="T503">
        <f t="shared" si="112"/>
        <v>713.55388830252775</v>
      </c>
    </row>
    <row r="504" spans="1:20" x14ac:dyDescent="0.25">
      <c r="A504">
        <f t="shared" si="113"/>
        <v>964.59999999997763</v>
      </c>
      <c r="B504">
        <v>158</v>
      </c>
      <c r="C504">
        <f t="shared" si="108"/>
        <v>147.55395595286245</v>
      </c>
      <c r="D504">
        <f t="shared" si="109"/>
        <v>272.93991379390627</v>
      </c>
      <c r="E504">
        <f t="shared" si="105"/>
        <v>10.446044047137548</v>
      </c>
      <c r="F504">
        <f t="shared" si="106"/>
        <v>5.9710405240769102E-40</v>
      </c>
      <c r="G504">
        <f t="shared" si="106"/>
        <v>5.7814906798453664E-50</v>
      </c>
      <c r="H504">
        <f t="shared" si="106"/>
        <v>9.7122390355716014E-73</v>
      </c>
      <c r="I504">
        <f t="shared" si="106"/>
        <v>7.7212604407908032E-98</v>
      </c>
      <c r="J504">
        <f t="shared" si="115"/>
        <v>9.8439781313051561E-2</v>
      </c>
      <c r="K504">
        <f t="shared" si="107"/>
        <v>3.0148986116053741E-4</v>
      </c>
      <c r="L504">
        <f t="shared" si="107"/>
        <v>2.2780541119563471E-11</v>
      </c>
      <c r="M504">
        <f t="shared" si="107"/>
        <v>3.6001455544913321E-20</v>
      </c>
      <c r="N504">
        <f t="shared" si="116"/>
        <v>3.4630627526149351</v>
      </c>
      <c r="O504">
        <f t="shared" si="116"/>
        <v>8.2505698988633622E-2</v>
      </c>
      <c r="P504">
        <f t="shared" si="116"/>
        <v>3.1815906055602754E-7</v>
      </c>
      <c r="Q504">
        <f t="shared" si="116"/>
        <v>2.2278839971073794E-14</v>
      </c>
      <c r="R504">
        <f t="shared" si="111"/>
        <v>3.6443100409596441</v>
      </c>
      <c r="S504">
        <f t="shared" si="110"/>
        <v>6.8017340061779041</v>
      </c>
      <c r="T504">
        <f t="shared" si="112"/>
        <v>46.26358549079692</v>
      </c>
    </row>
    <row r="505" spans="1:20" x14ac:dyDescent="0.25">
      <c r="A505">
        <f t="shared" si="113"/>
        <v>964.64999999997758</v>
      </c>
      <c r="B505">
        <v>146</v>
      </c>
      <c r="C505">
        <f t="shared" si="108"/>
        <v>147.38338001327384</v>
      </c>
      <c r="D505">
        <f t="shared" si="109"/>
        <v>272.88991379390632</v>
      </c>
      <c r="E505">
        <f t="shared" si="105"/>
        <v>-1.3833800132738361</v>
      </c>
      <c r="F505">
        <f t="shared" si="106"/>
        <v>2.6806014075796598E-40</v>
      </c>
      <c r="G505">
        <f t="shared" si="106"/>
        <v>2.3766253482641546E-50</v>
      </c>
      <c r="H505">
        <f t="shared" si="106"/>
        <v>3.3610562401786844E-73</v>
      </c>
      <c r="I505">
        <f t="shared" si="106"/>
        <v>2.2634296400269121E-98</v>
      </c>
      <c r="J505">
        <f t="shared" si="115"/>
        <v>8.3557135101233665E-2</v>
      </c>
      <c r="K505">
        <f t="shared" si="107"/>
        <v>2.4107306762779406E-4</v>
      </c>
      <c r="L505">
        <f t="shared" si="107"/>
        <v>1.6225891834253486E-11</v>
      </c>
      <c r="M505">
        <f t="shared" si="107"/>
        <v>2.2937092054548316E-20</v>
      </c>
      <c r="N505">
        <f t="shared" si="116"/>
        <v>3.1687111149757023</v>
      </c>
      <c r="O505">
        <f t="shared" si="116"/>
        <v>7.1154092891396875E-2</v>
      </c>
      <c r="P505">
        <f t="shared" si="116"/>
        <v>2.4441552715595495E-7</v>
      </c>
      <c r="Q505">
        <f t="shared" si="116"/>
        <v>1.5309141167182257E-14</v>
      </c>
      <c r="R505">
        <f t="shared" si="111"/>
        <v>3.3236636604677288</v>
      </c>
      <c r="S505">
        <f t="shared" si="110"/>
        <v>-4.7070436737415644</v>
      </c>
      <c r="T505">
        <f t="shared" si="112"/>
        <v>22.156260146510483</v>
      </c>
    </row>
    <row r="506" spans="1:20" x14ac:dyDescent="0.25">
      <c r="A506">
        <f t="shared" si="113"/>
        <v>964.69999999997754</v>
      </c>
      <c r="B506">
        <v>151</v>
      </c>
      <c r="C506">
        <f t="shared" si="108"/>
        <v>147.21280407368522</v>
      </c>
      <c r="D506">
        <f t="shared" si="109"/>
        <v>272.83991379390636</v>
      </c>
      <c r="E506">
        <f t="shared" si="105"/>
        <v>3.7871959263147801</v>
      </c>
      <c r="F506">
        <f t="shared" si="106"/>
        <v>1.1994353563110998E-40</v>
      </c>
      <c r="G506">
        <f t="shared" si="106"/>
        <v>9.7374222379202586E-51</v>
      </c>
      <c r="H506">
        <f t="shared" si="106"/>
        <v>1.1592966451360524E-73</v>
      </c>
      <c r="I506">
        <f t="shared" si="106"/>
        <v>6.6131470309969303E-99</v>
      </c>
      <c r="J506">
        <f t="shared" si="115"/>
        <v>7.0766963447436118E-2</v>
      </c>
      <c r="K506">
        <f t="shared" si="107"/>
        <v>1.9233520987345574E-4</v>
      </c>
      <c r="L506">
        <f t="shared" si="107"/>
        <v>1.1531538043277484E-11</v>
      </c>
      <c r="M506">
        <f t="shared" si="107"/>
        <v>1.4581116313657392E-20</v>
      </c>
      <c r="N506">
        <f t="shared" si="116"/>
        <v>2.8929375069346586</v>
      </c>
      <c r="O506">
        <f t="shared" si="116"/>
        <v>6.1227981708609644E-2</v>
      </c>
      <c r="P506">
        <f t="shared" si="116"/>
        <v>1.8734728668778974E-7</v>
      </c>
      <c r="Q506">
        <f t="shared" si="116"/>
        <v>1.04964683471576E-14</v>
      </c>
      <c r="R506">
        <f t="shared" si="111"/>
        <v>3.0251249746594064</v>
      </c>
      <c r="S506">
        <f t="shared" si="110"/>
        <v>0.76207095165537364</v>
      </c>
      <c r="T506">
        <f t="shared" si="112"/>
        <v>0.58075213535692682</v>
      </c>
    </row>
    <row r="507" spans="1:20" x14ac:dyDescent="0.25">
      <c r="A507">
        <f t="shared" si="113"/>
        <v>964.74999999997749</v>
      </c>
      <c r="B507">
        <v>175</v>
      </c>
      <c r="C507">
        <f t="shared" si="108"/>
        <v>147.0422281340966</v>
      </c>
      <c r="D507">
        <f t="shared" si="109"/>
        <v>272.78991379390641</v>
      </c>
      <c r="E507">
        <f t="shared" si="105"/>
        <v>27.957771865903396</v>
      </c>
      <c r="F507">
        <f t="shared" si="106"/>
        <v>5.349138397904168E-41</v>
      </c>
      <c r="G507">
        <f t="shared" si="106"/>
        <v>3.9763963155023072E-51</v>
      </c>
      <c r="H507">
        <f t="shared" si="106"/>
        <v>3.9854352826277472E-74</v>
      </c>
      <c r="I507">
        <f t="shared" si="106"/>
        <v>1.9258024769643694E-99</v>
      </c>
      <c r="J507">
        <f t="shared" si="115"/>
        <v>5.9801447942914497E-2</v>
      </c>
      <c r="K507">
        <f t="shared" si="107"/>
        <v>1.5310980947661309E-4</v>
      </c>
      <c r="L507">
        <f t="shared" si="107"/>
        <v>8.1771132876285482E-12</v>
      </c>
      <c r="M507">
        <f t="shared" si="107"/>
        <v>9.2486279690497258E-21</v>
      </c>
      <c r="N507">
        <f t="shared" si="116"/>
        <v>2.6352970507587039</v>
      </c>
      <c r="O507">
        <f t="shared" si="116"/>
        <v>5.2569533133781113E-2</v>
      </c>
      <c r="P507">
        <f t="shared" si="116"/>
        <v>1.4328480669631409E-7</v>
      </c>
      <c r="Q507">
        <f t="shared" si="116"/>
        <v>7.1807481024362109E-15</v>
      </c>
      <c r="R507">
        <f t="shared" si="111"/>
        <v>2.7478212849378671</v>
      </c>
      <c r="S507">
        <f t="shared" si="110"/>
        <v>25.209950580965529</v>
      </c>
      <c r="T507">
        <f t="shared" si="112"/>
        <v>635.54160829472426</v>
      </c>
    </row>
    <row r="508" spans="1:20" x14ac:dyDescent="0.25">
      <c r="A508">
        <f t="shared" si="113"/>
        <v>964.79999999997744</v>
      </c>
      <c r="B508">
        <v>130</v>
      </c>
      <c r="C508">
        <f t="shared" si="108"/>
        <v>146.87165219450753</v>
      </c>
      <c r="D508">
        <f t="shared" si="109"/>
        <v>272.73991379390645</v>
      </c>
      <c r="E508">
        <f t="shared" si="105"/>
        <v>-16.871652194507533</v>
      </c>
      <c r="F508">
        <f t="shared" si="106"/>
        <v>2.3776789070437889E-41</v>
      </c>
      <c r="G508">
        <f t="shared" si="106"/>
        <v>1.618444106877999E-51</v>
      </c>
      <c r="H508">
        <f t="shared" si="106"/>
        <v>1.3655868499751674E-74</v>
      </c>
      <c r="I508">
        <f t="shared" si="106"/>
        <v>5.5895608192473224E-100</v>
      </c>
      <c r="J508">
        <f t="shared" si="115"/>
        <v>5.0422799829876984E-2</v>
      </c>
      <c r="K508">
        <f t="shared" si="107"/>
        <v>1.2161337899337724E-4</v>
      </c>
      <c r="L508">
        <f t="shared" si="107"/>
        <v>5.785580118548041E-12</v>
      </c>
      <c r="M508">
        <f t="shared" si="107"/>
        <v>5.8532620078001372E-21</v>
      </c>
      <c r="N508">
        <f t="shared" si="116"/>
        <v>2.3952685862345158</v>
      </c>
      <c r="O508">
        <f t="shared" si="116"/>
        <v>4.5035233139595163E-2</v>
      </c>
      <c r="P508">
        <f t="shared" si="116"/>
        <v>1.0934199549351225E-7</v>
      </c>
      <c r="Q508">
        <f t="shared" si="116"/>
        <v>4.9015146241642754E-15</v>
      </c>
      <c r="R508">
        <f t="shared" si="111"/>
        <v>2.490848341930767</v>
      </c>
      <c r="S508">
        <f t="shared" si="110"/>
        <v>-19.362500536438301</v>
      </c>
      <c r="T508">
        <f t="shared" si="112"/>
        <v>374.90642702357349</v>
      </c>
    </row>
    <row r="509" spans="1:20" x14ac:dyDescent="0.25">
      <c r="A509">
        <f t="shared" si="113"/>
        <v>964.8499999999774</v>
      </c>
      <c r="B509">
        <v>156</v>
      </c>
      <c r="C509">
        <f t="shared" si="108"/>
        <v>146.70107625491892</v>
      </c>
      <c r="D509">
        <f t="shared" si="109"/>
        <v>272.6899137939065</v>
      </c>
      <c r="E509">
        <f t="shared" si="105"/>
        <v>9.2989237450810833</v>
      </c>
      <c r="F509">
        <f t="shared" si="106"/>
        <v>1.0533797329423483E-41</v>
      </c>
      <c r="G509">
        <f t="shared" si="106"/>
        <v>6.5655049199784144E-52</v>
      </c>
      <c r="H509">
        <f t="shared" si="106"/>
        <v>4.6636427373717608E-75</v>
      </c>
      <c r="I509">
        <f t="shared" si="106"/>
        <v>1.6169850838493773E-100</v>
      </c>
      <c r="J509">
        <f t="shared" si="115"/>
        <v>4.2420553775890608E-2</v>
      </c>
      <c r="K509">
        <f t="shared" si="107"/>
        <v>9.6381529437172188E-5</v>
      </c>
      <c r="L509">
        <f t="shared" si="107"/>
        <v>4.0843968111963214E-12</v>
      </c>
      <c r="M509">
        <f t="shared" si="107"/>
        <v>3.6961768137095782E-21</v>
      </c>
      <c r="N509">
        <f t="shared" si="116"/>
        <v>2.1722658788701441</v>
      </c>
      <c r="O509">
        <f t="shared" si="116"/>
        <v>3.8495044814169606E-2</v>
      </c>
      <c r="P509">
        <f t="shared" si="116"/>
        <v>8.3254548101533192E-8</v>
      </c>
      <c r="Q509">
        <f t="shared" si="116"/>
        <v>3.3382974621492928E-15</v>
      </c>
      <c r="R509">
        <f t="shared" si="111"/>
        <v>2.2532779422482774</v>
      </c>
      <c r="S509">
        <f t="shared" si="110"/>
        <v>7.0456458028328059</v>
      </c>
      <c r="T509">
        <f t="shared" si="112"/>
        <v>49.641124778975538</v>
      </c>
    </row>
    <row r="510" spans="1:20" x14ac:dyDescent="0.25">
      <c r="A510">
        <f t="shared" si="113"/>
        <v>964.89999999997735</v>
      </c>
      <c r="B510">
        <v>154</v>
      </c>
      <c r="C510">
        <f t="shared" si="108"/>
        <v>146.5305003153303</v>
      </c>
      <c r="D510">
        <f t="shared" si="109"/>
        <v>272.63991379390654</v>
      </c>
      <c r="E510">
        <f t="shared" si="105"/>
        <v>7.4694996846696995</v>
      </c>
      <c r="F510">
        <f t="shared" si="106"/>
        <v>4.6513507926004255E-42</v>
      </c>
      <c r="G510">
        <f t="shared" si="106"/>
        <v>2.6546113032224597E-52</v>
      </c>
      <c r="H510">
        <f t="shared" si="106"/>
        <v>1.587426418017485E-75</v>
      </c>
      <c r="I510">
        <f t="shared" si="106"/>
        <v>4.662262521599929E-101</v>
      </c>
      <c r="J510">
        <f t="shared" si="115"/>
        <v>3.5609004227128822E-2</v>
      </c>
      <c r="K510">
        <f t="shared" si="107"/>
        <v>7.6214988924832065E-5</v>
      </c>
      <c r="L510">
        <f t="shared" si="107"/>
        <v>2.8770212111875726E-12</v>
      </c>
      <c r="M510">
        <f t="shared" si="107"/>
        <v>2.328850612134186E-21</v>
      </c>
      <c r="N510">
        <f t="shared" si="116"/>
        <v>1.9656485086121744</v>
      </c>
      <c r="O510">
        <f t="shared" si="116"/>
        <v>3.2831548196125167E-2</v>
      </c>
      <c r="P510">
        <f t="shared" si="116"/>
        <v>6.3250368359806122E-8</v>
      </c>
      <c r="Q510">
        <f t="shared" si="116"/>
        <v>2.2685788601897302E-15</v>
      </c>
      <c r="R510">
        <f t="shared" si="111"/>
        <v>2.0341653392776009</v>
      </c>
      <c r="S510">
        <f t="shared" si="110"/>
        <v>5.4353343453920981</v>
      </c>
      <c r="T510">
        <f t="shared" si="112"/>
        <v>29.54285944619895</v>
      </c>
    </row>
    <row r="511" spans="1:20" x14ac:dyDescent="0.25">
      <c r="A511">
        <f t="shared" si="113"/>
        <v>964.94999999997731</v>
      </c>
      <c r="B511">
        <v>148</v>
      </c>
      <c r="C511">
        <f t="shared" si="108"/>
        <v>146.35992437574168</v>
      </c>
      <c r="D511">
        <f t="shared" si="109"/>
        <v>272.58991379390659</v>
      </c>
      <c r="E511">
        <f t="shared" si="105"/>
        <v>1.6400756242583157</v>
      </c>
      <c r="F511">
        <f t="shared" si="106"/>
        <v>2.0470837581644017E-42</v>
      </c>
      <c r="G511">
        <f t="shared" si="106"/>
        <v>1.0697840785404337E-52</v>
      </c>
      <c r="H511">
        <f t="shared" si="106"/>
        <v>5.3854787462535086E-76</v>
      </c>
      <c r="I511">
        <f t="shared" si="106"/>
        <v>1.3398303676683903E-101</v>
      </c>
      <c r="J511">
        <f t="shared" si="115"/>
        <v>2.9824793380809463E-2</v>
      </c>
      <c r="K511">
        <f t="shared" si="107"/>
        <v>6.0134137598277428E-5</v>
      </c>
      <c r="L511">
        <f t="shared" si="107"/>
        <v>2.0220519914293739E-12</v>
      </c>
      <c r="M511">
        <f t="shared" si="107"/>
        <v>1.4640794417225207E-21</v>
      </c>
      <c r="N511">
        <f t="shared" si="116"/>
        <v>1.7747323298948774</v>
      </c>
      <c r="O511">
        <f t="shared" si="116"/>
        <v>2.7939074438686533E-2</v>
      </c>
      <c r="P511">
        <f t="shared" si="116"/>
        <v>4.7945987666368156E-8</v>
      </c>
      <c r="Q511">
        <f t="shared" si="116"/>
        <v>1.5382143133288648E-15</v>
      </c>
      <c r="R511">
        <f t="shared" si="111"/>
        <v>1.8325563797999829</v>
      </c>
      <c r="S511">
        <f t="shared" si="110"/>
        <v>-0.19248075554166721</v>
      </c>
      <c r="T511">
        <f t="shared" si="112"/>
        <v>3.7048841253891053E-2</v>
      </c>
    </row>
    <row r="512" spans="1:20" x14ac:dyDescent="0.25">
      <c r="A512">
        <f t="shared" si="113"/>
        <v>964.99999999997726</v>
      </c>
      <c r="B512">
        <v>156</v>
      </c>
      <c r="C512">
        <f t="shared" si="108"/>
        <v>146.18934843615261</v>
      </c>
      <c r="D512">
        <f t="shared" si="109"/>
        <v>272.53991379390663</v>
      </c>
      <c r="E512">
        <f t="shared" si="105"/>
        <v>9.8106515638473866</v>
      </c>
      <c r="F512">
        <f t="shared" si="106"/>
        <v>8.9795487721177011E-43</v>
      </c>
      <c r="G512">
        <f t="shared" si="106"/>
        <v>4.2968847320173658E-53</v>
      </c>
      <c r="H512">
        <f t="shared" si="106"/>
        <v>1.821031304607223E-76</v>
      </c>
      <c r="I512">
        <f t="shared" si="106"/>
        <v>3.8376493703528478E-102</v>
      </c>
      <c r="J512">
        <f t="shared" si="115"/>
        <v>2.492465622946954E-2</v>
      </c>
      <c r="K512">
        <f t="shared" si="107"/>
        <v>4.7340833727329244E-5</v>
      </c>
      <c r="L512">
        <f t="shared" si="107"/>
        <v>1.4179982383210624E-12</v>
      </c>
      <c r="M512">
        <f t="shared" si="107"/>
        <v>9.1837863717929916E-22</v>
      </c>
      <c r="N512">
        <f t="shared" si="116"/>
        <v>1.5987994102243421</v>
      </c>
      <c r="O512">
        <f t="shared" si="116"/>
        <v>2.372284579368817E-2</v>
      </c>
      <c r="P512">
        <f t="shared" si="116"/>
        <v>3.6263991018768053E-8</v>
      </c>
      <c r="Q512">
        <f t="shared" si="116"/>
        <v>1.040672155445639E-15</v>
      </c>
      <c r="R512">
        <f t="shared" si="111"/>
        <v>1.6474942893466373</v>
      </c>
      <c r="S512">
        <f t="shared" si="110"/>
        <v>8.1631572745007492</v>
      </c>
      <c r="T512">
        <f t="shared" si="112"/>
        <v>66.637136688234506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39</v>
      </c>
    </row>
    <row r="4" spans="1:1" x14ac:dyDescent="0.25">
      <c r="A4" s="3">
        <v>43805</v>
      </c>
    </row>
    <row r="5" spans="1:1" x14ac:dyDescent="0.25">
      <c r="A5">
        <v>940</v>
      </c>
    </row>
    <row r="6" spans="1:1" x14ac:dyDescent="0.25">
      <c r="A6">
        <v>965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215</v>
      </c>
    </row>
    <row r="13" spans="1:1" x14ac:dyDescent="0.25">
      <c r="A13">
        <v>222</v>
      </c>
    </row>
    <row r="14" spans="1:1" x14ac:dyDescent="0.25">
      <c r="A14">
        <v>226</v>
      </c>
    </row>
    <row r="15" spans="1:1" x14ac:dyDescent="0.25">
      <c r="A15">
        <v>247</v>
      </c>
    </row>
    <row r="16" spans="1:1" x14ac:dyDescent="0.25">
      <c r="A16">
        <v>246</v>
      </c>
    </row>
    <row r="17" spans="1:1" x14ac:dyDescent="0.25">
      <c r="A17">
        <v>227</v>
      </c>
    </row>
    <row r="18" spans="1:1" x14ac:dyDescent="0.25">
      <c r="A18">
        <v>242</v>
      </c>
    </row>
    <row r="19" spans="1:1" x14ac:dyDescent="0.25">
      <c r="A19">
        <v>216</v>
      </c>
    </row>
    <row r="20" spans="1:1" x14ac:dyDescent="0.25">
      <c r="A20">
        <v>220</v>
      </c>
    </row>
    <row r="21" spans="1:1" x14ac:dyDescent="0.25">
      <c r="A21">
        <v>233</v>
      </c>
    </row>
    <row r="22" spans="1:1" x14ac:dyDescent="0.25">
      <c r="A22">
        <v>250</v>
      </c>
    </row>
    <row r="23" spans="1:1" x14ac:dyDescent="0.25">
      <c r="A23">
        <v>241</v>
      </c>
    </row>
    <row r="24" spans="1:1" x14ac:dyDescent="0.25">
      <c r="A24">
        <v>202</v>
      </c>
    </row>
    <row r="25" spans="1:1" x14ac:dyDescent="0.25">
      <c r="A25">
        <v>230</v>
      </c>
    </row>
    <row r="26" spans="1:1" x14ac:dyDescent="0.25">
      <c r="A26">
        <v>234</v>
      </c>
    </row>
    <row r="27" spans="1:1" x14ac:dyDescent="0.25">
      <c r="A27">
        <v>242</v>
      </c>
    </row>
    <row r="28" spans="1:1" x14ac:dyDescent="0.25">
      <c r="A28">
        <v>223</v>
      </c>
    </row>
    <row r="29" spans="1:1" x14ac:dyDescent="0.25">
      <c r="A29">
        <v>236</v>
      </c>
    </row>
    <row r="30" spans="1:1" x14ac:dyDescent="0.25">
      <c r="A30">
        <v>223</v>
      </c>
    </row>
    <row r="31" spans="1:1" x14ac:dyDescent="0.25">
      <c r="A31">
        <v>220</v>
      </c>
    </row>
    <row r="32" spans="1:1" x14ac:dyDescent="0.25">
      <c r="A32">
        <v>231</v>
      </c>
    </row>
    <row r="33" spans="1:1" x14ac:dyDescent="0.25">
      <c r="A33">
        <v>199</v>
      </c>
    </row>
    <row r="34" spans="1:1" x14ac:dyDescent="0.25">
      <c r="A34">
        <v>230</v>
      </c>
    </row>
    <row r="35" spans="1:1" x14ac:dyDescent="0.25">
      <c r="A35">
        <v>225</v>
      </c>
    </row>
    <row r="36" spans="1:1" x14ac:dyDescent="0.25">
      <c r="A36">
        <v>237</v>
      </c>
    </row>
    <row r="37" spans="1:1" x14ac:dyDescent="0.25">
      <c r="A37">
        <v>211</v>
      </c>
    </row>
    <row r="38" spans="1:1" x14ac:dyDescent="0.25">
      <c r="A38">
        <v>220</v>
      </c>
    </row>
    <row r="39" spans="1:1" x14ac:dyDescent="0.25">
      <c r="A39">
        <v>225</v>
      </c>
    </row>
    <row r="40" spans="1:1" x14ac:dyDescent="0.25">
      <c r="A40">
        <v>222</v>
      </c>
    </row>
    <row r="41" spans="1:1" x14ac:dyDescent="0.25">
      <c r="A41">
        <v>204</v>
      </c>
    </row>
    <row r="42" spans="1:1" x14ac:dyDescent="0.25">
      <c r="A42">
        <v>213</v>
      </c>
    </row>
    <row r="43" spans="1:1" x14ac:dyDescent="0.25">
      <c r="A43">
        <v>238</v>
      </c>
    </row>
    <row r="44" spans="1:1" x14ac:dyDescent="0.25">
      <c r="A44">
        <v>238</v>
      </c>
    </row>
    <row r="45" spans="1:1" x14ac:dyDescent="0.25">
      <c r="A45">
        <v>205</v>
      </c>
    </row>
    <row r="46" spans="1:1" x14ac:dyDescent="0.25">
      <c r="A46">
        <v>196</v>
      </c>
    </row>
    <row r="47" spans="1:1" x14ac:dyDescent="0.25">
      <c r="A47">
        <v>202</v>
      </c>
    </row>
    <row r="48" spans="1:1" x14ac:dyDescent="0.25">
      <c r="A48">
        <v>218</v>
      </c>
    </row>
    <row r="49" spans="1:1" x14ac:dyDescent="0.25">
      <c r="A49">
        <v>207</v>
      </c>
    </row>
    <row r="50" spans="1:1" x14ac:dyDescent="0.25">
      <c r="A50">
        <v>222</v>
      </c>
    </row>
    <row r="51" spans="1:1" x14ac:dyDescent="0.25">
      <c r="A51">
        <v>221</v>
      </c>
    </row>
    <row r="52" spans="1:1" x14ac:dyDescent="0.25">
      <c r="A52">
        <v>224</v>
      </c>
    </row>
    <row r="53" spans="1:1" x14ac:dyDescent="0.25">
      <c r="A53">
        <v>202</v>
      </c>
    </row>
    <row r="54" spans="1:1" x14ac:dyDescent="0.25">
      <c r="A54">
        <v>217</v>
      </c>
    </row>
    <row r="55" spans="1:1" x14ac:dyDescent="0.25">
      <c r="A55">
        <v>206</v>
      </c>
    </row>
    <row r="56" spans="1:1" x14ac:dyDescent="0.25">
      <c r="A56">
        <v>212</v>
      </c>
    </row>
    <row r="57" spans="1:1" x14ac:dyDescent="0.25">
      <c r="A57">
        <v>225</v>
      </c>
    </row>
    <row r="58" spans="1:1" x14ac:dyDescent="0.25">
      <c r="A58">
        <v>229</v>
      </c>
    </row>
    <row r="59" spans="1:1" x14ac:dyDescent="0.25">
      <c r="A59">
        <v>207</v>
      </c>
    </row>
    <row r="60" spans="1:1" x14ac:dyDescent="0.25">
      <c r="A60">
        <v>212</v>
      </c>
    </row>
    <row r="61" spans="1:1" x14ac:dyDescent="0.25">
      <c r="A61">
        <v>230</v>
      </c>
    </row>
    <row r="62" spans="1:1" x14ac:dyDescent="0.25">
      <c r="A62">
        <v>222</v>
      </c>
    </row>
    <row r="63" spans="1:1" x14ac:dyDescent="0.25">
      <c r="A63">
        <v>222</v>
      </c>
    </row>
    <row r="64" spans="1:1" x14ac:dyDescent="0.25">
      <c r="A64">
        <v>199</v>
      </c>
    </row>
    <row r="65" spans="1:1" x14ac:dyDescent="0.25">
      <c r="A65">
        <v>203</v>
      </c>
    </row>
    <row r="66" spans="1:1" x14ac:dyDescent="0.25">
      <c r="A66">
        <v>240</v>
      </c>
    </row>
    <row r="67" spans="1:1" x14ac:dyDescent="0.25">
      <c r="A67">
        <v>227</v>
      </c>
    </row>
    <row r="68" spans="1:1" x14ac:dyDescent="0.25">
      <c r="A68">
        <v>212</v>
      </c>
    </row>
    <row r="69" spans="1:1" x14ac:dyDescent="0.25">
      <c r="A69">
        <v>185</v>
      </c>
    </row>
    <row r="70" spans="1:1" x14ac:dyDescent="0.25">
      <c r="A70">
        <v>236</v>
      </c>
    </row>
    <row r="71" spans="1:1" x14ac:dyDescent="0.25">
      <c r="A71">
        <v>228</v>
      </c>
    </row>
    <row r="72" spans="1:1" x14ac:dyDescent="0.25">
      <c r="A72">
        <v>227</v>
      </c>
    </row>
    <row r="73" spans="1:1" x14ac:dyDescent="0.25">
      <c r="A73">
        <v>206</v>
      </c>
    </row>
    <row r="74" spans="1:1" x14ac:dyDescent="0.25">
      <c r="A74">
        <v>209</v>
      </c>
    </row>
    <row r="75" spans="1:1" x14ac:dyDescent="0.25">
      <c r="A75">
        <v>233</v>
      </c>
    </row>
    <row r="76" spans="1:1" x14ac:dyDescent="0.25">
      <c r="A76">
        <v>207</v>
      </c>
    </row>
    <row r="77" spans="1:1" x14ac:dyDescent="0.25">
      <c r="A77">
        <v>233</v>
      </c>
    </row>
    <row r="78" spans="1:1" x14ac:dyDescent="0.25">
      <c r="A78">
        <v>220</v>
      </c>
    </row>
    <row r="79" spans="1:1" x14ac:dyDescent="0.25">
      <c r="A79">
        <v>238</v>
      </c>
    </row>
    <row r="80" spans="1:1" x14ac:dyDescent="0.25">
      <c r="A80">
        <v>225</v>
      </c>
    </row>
    <row r="81" spans="1:1" x14ac:dyDescent="0.25">
      <c r="A81">
        <v>204</v>
      </c>
    </row>
    <row r="82" spans="1:1" x14ac:dyDescent="0.25">
      <c r="A82">
        <v>206</v>
      </c>
    </row>
    <row r="83" spans="1:1" x14ac:dyDescent="0.25">
      <c r="A83">
        <v>216</v>
      </c>
    </row>
    <row r="84" spans="1:1" x14ac:dyDescent="0.25">
      <c r="A84">
        <v>221</v>
      </c>
    </row>
    <row r="85" spans="1:1" x14ac:dyDescent="0.25">
      <c r="A85">
        <v>192</v>
      </c>
    </row>
    <row r="86" spans="1:1" x14ac:dyDescent="0.25">
      <c r="A86">
        <v>248</v>
      </c>
    </row>
    <row r="87" spans="1:1" x14ac:dyDescent="0.25">
      <c r="A87">
        <v>237</v>
      </c>
    </row>
    <row r="88" spans="1:1" x14ac:dyDescent="0.25">
      <c r="A88">
        <v>220</v>
      </c>
    </row>
    <row r="89" spans="1:1" x14ac:dyDescent="0.25">
      <c r="A89">
        <v>228</v>
      </c>
    </row>
    <row r="90" spans="1:1" x14ac:dyDescent="0.25">
      <c r="A90">
        <v>215</v>
      </c>
    </row>
    <row r="91" spans="1:1" x14ac:dyDescent="0.25">
      <c r="A91">
        <v>215</v>
      </c>
    </row>
    <row r="92" spans="1:1" x14ac:dyDescent="0.25">
      <c r="A92">
        <v>216</v>
      </c>
    </row>
    <row r="93" spans="1:1" x14ac:dyDescent="0.25">
      <c r="A93">
        <v>245</v>
      </c>
    </row>
    <row r="94" spans="1:1" x14ac:dyDescent="0.25">
      <c r="A94">
        <v>217</v>
      </c>
    </row>
    <row r="95" spans="1:1" x14ac:dyDescent="0.25">
      <c r="A95">
        <v>237</v>
      </c>
    </row>
    <row r="96" spans="1:1" x14ac:dyDescent="0.25">
      <c r="A96">
        <v>248</v>
      </c>
    </row>
    <row r="97" spans="1:1" x14ac:dyDescent="0.25">
      <c r="A97">
        <v>246</v>
      </c>
    </row>
    <row r="98" spans="1:1" x14ac:dyDescent="0.25">
      <c r="A98">
        <v>212</v>
      </c>
    </row>
    <row r="99" spans="1:1" x14ac:dyDescent="0.25">
      <c r="A99">
        <v>224</v>
      </c>
    </row>
    <row r="100" spans="1:1" x14ac:dyDescent="0.25">
      <c r="A100">
        <v>231</v>
      </c>
    </row>
    <row r="101" spans="1:1" x14ac:dyDescent="0.25">
      <c r="A101">
        <v>241</v>
      </c>
    </row>
    <row r="102" spans="1:1" x14ac:dyDescent="0.25">
      <c r="A102">
        <v>232</v>
      </c>
    </row>
    <row r="103" spans="1:1" x14ac:dyDescent="0.25">
      <c r="A103">
        <v>229</v>
      </c>
    </row>
    <row r="104" spans="1:1" x14ac:dyDescent="0.25">
      <c r="A104">
        <v>235</v>
      </c>
    </row>
    <row r="105" spans="1:1" x14ac:dyDescent="0.25">
      <c r="A105">
        <v>247</v>
      </c>
    </row>
    <row r="106" spans="1:1" x14ac:dyDescent="0.25">
      <c r="A106">
        <v>252</v>
      </c>
    </row>
    <row r="107" spans="1:1" x14ac:dyDescent="0.25">
      <c r="A107">
        <v>211</v>
      </c>
    </row>
    <row r="108" spans="1:1" x14ac:dyDescent="0.25">
      <c r="A108">
        <v>238</v>
      </c>
    </row>
    <row r="109" spans="1:1" x14ac:dyDescent="0.25">
      <c r="A109">
        <v>215</v>
      </c>
    </row>
    <row r="110" spans="1:1" x14ac:dyDescent="0.25">
      <c r="A110">
        <v>232</v>
      </c>
    </row>
    <row r="111" spans="1:1" x14ac:dyDescent="0.25">
      <c r="A111">
        <v>240</v>
      </c>
    </row>
    <row r="112" spans="1:1" x14ac:dyDescent="0.25">
      <c r="A112">
        <v>245</v>
      </c>
    </row>
    <row r="113" spans="1:1" x14ac:dyDescent="0.25">
      <c r="A113">
        <v>259</v>
      </c>
    </row>
    <row r="114" spans="1:1" x14ac:dyDescent="0.25">
      <c r="A114">
        <v>218</v>
      </c>
    </row>
    <row r="115" spans="1:1" x14ac:dyDescent="0.25">
      <c r="A115">
        <v>244</v>
      </c>
    </row>
    <row r="116" spans="1:1" x14ac:dyDescent="0.25">
      <c r="A116">
        <v>237</v>
      </c>
    </row>
    <row r="117" spans="1:1" x14ac:dyDescent="0.25">
      <c r="A117">
        <v>254</v>
      </c>
    </row>
    <row r="118" spans="1:1" x14ac:dyDescent="0.25">
      <c r="A118">
        <v>244</v>
      </c>
    </row>
    <row r="119" spans="1:1" x14ac:dyDescent="0.25">
      <c r="A119">
        <v>258</v>
      </c>
    </row>
    <row r="120" spans="1:1" x14ac:dyDescent="0.25">
      <c r="A120">
        <v>260</v>
      </c>
    </row>
    <row r="121" spans="1:1" x14ac:dyDescent="0.25">
      <c r="A121">
        <v>216</v>
      </c>
    </row>
    <row r="122" spans="1:1" x14ac:dyDescent="0.25">
      <c r="A122">
        <v>217</v>
      </c>
    </row>
    <row r="123" spans="1:1" x14ac:dyDescent="0.25">
      <c r="A123">
        <v>239</v>
      </c>
    </row>
    <row r="124" spans="1:1" x14ac:dyDescent="0.25">
      <c r="A124">
        <v>249</v>
      </c>
    </row>
    <row r="125" spans="1:1" x14ac:dyDescent="0.25">
      <c r="A125">
        <v>223</v>
      </c>
    </row>
    <row r="126" spans="1:1" x14ac:dyDescent="0.25">
      <c r="A126">
        <v>255</v>
      </c>
    </row>
    <row r="127" spans="1:1" x14ac:dyDescent="0.25">
      <c r="A127">
        <v>232</v>
      </c>
    </row>
    <row r="128" spans="1:1" x14ac:dyDescent="0.25">
      <c r="A128">
        <v>226</v>
      </c>
    </row>
    <row r="129" spans="1:1" x14ac:dyDescent="0.25">
      <c r="A129">
        <v>262</v>
      </c>
    </row>
    <row r="130" spans="1:1" x14ac:dyDescent="0.25">
      <c r="A130">
        <v>242</v>
      </c>
    </row>
    <row r="131" spans="1:1" x14ac:dyDescent="0.25">
      <c r="A131">
        <v>255</v>
      </c>
    </row>
    <row r="132" spans="1:1" x14ac:dyDescent="0.25">
      <c r="A132">
        <v>249</v>
      </c>
    </row>
    <row r="133" spans="1:1" x14ac:dyDescent="0.25">
      <c r="A133">
        <v>230</v>
      </c>
    </row>
    <row r="134" spans="1:1" x14ac:dyDescent="0.25">
      <c r="A134">
        <v>260</v>
      </c>
    </row>
    <row r="135" spans="1:1" x14ac:dyDescent="0.25">
      <c r="A135">
        <v>257</v>
      </c>
    </row>
    <row r="136" spans="1:1" x14ac:dyDescent="0.25">
      <c r="A136">
        <v>241</v>
      </c>
    </row>
    <row r="137" spans="1:1" x14ac:dyDescent="0.25">
      <c r="A137">
        <v>243</v>
      </c>
    </row>
    <row r="138" spans="1:1" x14ac:dyDescent="0.25">
      <c r="A138">
        <v>238</v>
      </c>
    </row>
    <row r="139" spans="1:1" x14ac:dyDescent="0.25">
      <c r="A139">
        <v>234</v>
      </c>
    </row>
    <row r="140" spans="1:1" x14ac:dyDescent="0.25">
      <c r="A140">
        <v>271</v>
      </c>
    </row>
    <row r="141" spans="1:1" x14ac:dyDescent="0.25">
      <c r="A141">
        <v>238</v>
      </c>
    </row>
    <row r="142" spans="1:1" x14ac:dyDescent="0.25">
      <c r="A142">
        <v>244</v>
      </c>
    </row>
    <row r="143" spans="1:1" x14ac:dyDescent="0.25">
      <c r="A143">
        <v>266</v>
      </c>
    </row>
    <row r="144" spans="1:1" x14ac:dyDescent="0.25">
      <c r="A144">
        <v>248</v>
      </c>
    </row>
    <row r="145" spans="1:1" x14ac:dyDescent="0.25">
      <c r="A145">
        <v>241</v>
      </c>
    </row>
    <row r="146" spans="1:1" x14ac:dyDescent="0.25">
      <c r="A146">
        <v>262</v>
      </c>
    </row>
    <row r="147" spans="1:1" x14ac:dyDescent="0.25">
      <c r="A147">
        <v>244</v>
      </c>
    </row>
    <row r="148" spans="1:1" x14ac:dyDescent="0.25">
      <c r="A148">
        <v>253</v>
      </c>
    </row>
    <row r="149" spans="1:1" x14ac:dyDescent="0.25">
      <c r="A149">
        <v>253</v>
      </c>
    </row>
    <row r="150" spans="1:1" x14ac:dyDescent="0.25">
      <c r="A150">
        <v>232</v>
      </c>
    </row>
    <row r="151" spans="1:1" x14ac:dyDescent="0.25">
      <c r="A151">
        <v>222</v>
      </c>
    </row>
    <row r="152" spans="1:1" x14ac:dyDescent="0.25">
      <c r="A152">
        <v>225</v>
      </c>
    </row>
    <row r="153" spans="1:1" x14ac:dyDescent="0.25">
      <c r="A153">
        <v>239</v>
      </c>
    </row>
    <row r="154" spans="1:1" x14ac:dyDescent="0.25">
      <c r="A154">
        <v>243</v>
      </c>
    </row>
    <row r="155" spans="1:1" x14ac:dyDescent="0.25">
      <c r="A155">
        <v>221</v>
      </c>
    </row>
    <row r="156" spans="1:1" x14ac:dyDescent="0.25">
      <c r="A156">
        <v>235</v>
      </c>
    </row>
    <row r="157" spans="1:1" x14ac:dyDescent="0.25">
      <c r="A157">
        <v>255</v>
      </c>
    </row>
    <row r="158" spans="1:1" x14ac:dyDescent="0.25">
      <c r="A158">
        <v>274</v>
      </c>
    </row>
    <row r="159" spans="1:1" x14ac:dyDescent="0.25">
      <c r="A159">
        <v>248</v>
      </c>
    </row>
    <row r="160" spans="1:1" x14ac:dyDescent="0.25">
      <c r="A160">
        <v>221</v>
      </c>
    </row>
    <row r="161" spans="1:1" x14ac:dyDescent="0.25">
      <c r="A161">
        <v>247</v>
      </c>
    </row>
    <row r="162" spans="1:1" x14ac:dyDescent="0.25">
      <c r="A162">
        <v>255</v>
      </c>
    </row>
    <row r="163" spans="1:1" x14ac:dyDescent="0.25">
      <c r="A163">
        <v>256</v>
      </c>
    </row>
    <row r="164" spans="1:1" x14ac:dyDescent="0.25">
      <c r="A164">
        <v>249</v>
      </c>
    </row>
    <row r="165" spans="1:1" x14ac:dyDescent="0.25">
      <c r="A165">
        <v>247</v>
      </c>
    </row>
    <row r="166" spans="1:1" x14ac:dyDescent="0.25">
      <c r="A166">
        <v>226</v>
      </c>
    </row>
    <row r="167" spans="1:1" x14ac:dyDescent="0.25">
      <c r="A167">
        <v>240</v>
      </c>
    </row>
    <row r="168" spans="1:1" x14ac:dyDescent="0.25">
      <c r="A168">
        <v>227</v>
      </c>
    </row>
    <row r="169" spans="1:1" x14ac:dyDescent="0.25">
      <c r="A169">
        <v>248</v>
      </c>
    </row>
    <row r="170" spans="1:1" x14ac:dyDescent="0.25">
      <c r="A170">
        <v>228</v>
      </c>
    </row>
    <row r="171" spans="1:1" x14ac:dyDescent="0.25">
      <c r="A171">
        <v>246</v>
      </c>
    </row>
    <row r="172" spans="1:1" x14ac:dyDescent="0.25">
      <c r="A172">
        <v>236</v>
      </c>
    </row>
    <row r="173" spans="1:1" x14ac:dyDescent="0.25">
      <c r="A173">
        <v>231</v>
      </c>
    </row>
    <row r="174" spans="1:1" x14ac:dyDescent="0.25">
      <c r="A174">
        <v>224</v>
      </c>
    </row>
    <row r="175" spans="1:1" x14ac:dyDescent="0.25">
      <c r="A175">
        <v>249</v>
      </c>
    </row>
    <row r="176" spans="1:1" x14ac:dyDescent="0.25">
      <c r="A176">
        <v>242</v>
      </c>
    </row>
    <row r="177" spans="1:1" x14ac:dyDescent="0.25">
      <c r="A177">
        <v>236</v>
      </c>
    </row>
    <row r="178" spans="1:1" x14ac:dyDescent="0.25">
      <c r="A178">
        <v>249</v>
      </c>
    </row>
    <row r="179" spans="1:1" x14ac:dyDescent="0.25">
      <c r="A179">
        <v>246</v>
      </c>
    </row>
    <row r="180" spans="1:1" x14ac:dyDescent="0.25">
      <c r="A180">
        <v>257</v>
      </c>
    </row>
    <row r="181" spans="1:1" x14ac:dyDescent="0.25">
      <c r="A181">
        <v>234</v>
      </c>
    </row>
    <row r="182" spans="1:1" x14ac:dyDescent="0.25">
      <c r="A182">
        <v>258</v>
      </c>
    </row>
    <row r="183" spans="1:1" x14ac:dyDescent="0.25">
      <c r="A183">
        <v>268</v>
      </c>
    </row>
    <row r="184" spans="1:1" x14ac:dyDescent="0.25">
      <c r="A184">
        <v>268</v>
      </c>
    </row>
    <row r="185" spans="1:1" x14ac:dyDescent="0.25">
      <c r="A185">
        <v>248</v>
      </c>
    </row>
    <row r="186" spans="1:1" x14ac:dyDescent="0.25">
      <c r="A186">
        <v>257</v>
      </c>
    </row>
    <row r="187" spans="1:1" x14ac:dyDescent="0.25">
      <c r="A187">
        <v>242</v>
      </c>
    </row>
    <row r="188" spans="1:1" x14ac:dyDescent="0.25">
      <c r="A188">
        <v>262</v>
      </c>
    </row>
    <row r="189" spans="1:1" x14ac:dyDescent="0.25">
      <c r="A189">
        <v>257</v>
      </c>
    </row>
    <row r="190" spans="1:1" x14ac:dyDescent="0.25">
      <c r="A190">
        <v>251</v>
      </c>
    </row>
    <row r="191" spans="1:1" x14ac:dyDescent="0.25">
      <c r="A191">
        <v>233</v>
      </c>
    </row>
    <row r="192" spans="1:1" x14ac:dyDescent="0.25">
      <c r="A192">
        <v>250</v>
      </c>
    </row>
    <row r="193" spans="1:1" x14ac:dyDescent="0.25">
      <c r="A193">
        <v>272</v>
      </c>
    </row>
    <row r="194" spans="1:1" x14ac:dyDescent="0.25">
      <c r="A194">
        <v>256</v>
      </c>
    </row>
    <row r="195" spans="1:1" x14ac:dyDescent="0.25">
      <c r="A195">
        <v>262</v>
      </c>
    </row>
    <row r="196" spans="1:1" x14ac:dyDescent="0.25">
      <c r="A196">
        <v>250</v>
      </c>
    </row>
    <row r="197" spans="1:1" x14ac:dyDescent="0.25">
      <c r="A197">
        <v>262</v>
      </c>
    </row>
    <row r="198" spans="1:1" x14ac:dyDescent="0.25">
      <c r="A198">
        <v>263</v>
      </c>
    </row>
    <row r="199" spans="1:1" x14ac:dyDescent="0.25">
      <c r="A199">
        <v>259</v>
      </c>
    </row>
    <row r="200" spans="1:1" x14ac:dyDescent="0.25">
      <c r="A200">
        <v>274</v>
      </c>
    </row>
    <row r="201" spans="1:1" x14ac:dyDescent="0.25">
      <c r="A201">
        <v>281</v>
      </c>
    </row>
    <row r="202" spans="1:1" x14ac:dyDescent="0.25">
      <c r="A202">
        <v>281</v>
      </c>
    </row>
    <row r="203" spans="1:1" x14ac:dyDescent="0.25">
      <c r="A203">
        <v>266</v>
      </c>
    </row>
    <row r="204" spans="1:1" x14ac:dyDescent="0.25">
      <c r="A204">
        <v>288</v>
      </c>
    </row>
    <row r="205" spans="1:1" x14ac:dyDescent="0.25">
      <c r="A205">
        <v>267</v>
      </c>
    </row>
    <row r="206" spans="1:1" x14ac:dyDescent="0.25">
      <c r="A206">
        <v>280</v>
      </c>
    </row>
    <row r="207" spans="1:1" x14ac:dyDescent="0.25">
      <c r="A207">
        <v>288</v>
      </c>
    </row>
    <row r="208" spans="1:1" x14ac:dyDescent="0.25">
      <c r="A208">
        <v>333</v>
      </c>
    </row>
    <row r="209" spans="1:1" x14ac:dyDescent="0.25">
      <c r="A209">
        <v>305</v>
      </c>
    </row>
    <row r="210" spans="1:1" x14ac:dyDescent="0.25">
      <c r="A210">
        <v>333</v>
      </c>
    </row>
    <row r="211" spans="1:1" x14ac:dyDescent="0.25">
      <c r="A211">
        <v>311</v>
      </c>
    </row>
    <row r="212" spans="1:1" x14ac:dyDescent="0.25">
      <c r="A212">
        <v>364</v>
      </c>
    </row>
    <row r="213" spans="1:1" x14ac:dyDescent="0.25">
      <c r="A213">
        <v>350</v>
      </c>
    </row>
    <row r="214" spans="1:1" x14ac:dyDescent="0.25">
      <c r="A214">
        <v>353</v>
      </c>
    </row>
    <row r="215" spans="1:1" x14ac:dyDescent="0.25">
      <c r="A215">
        <v>379</v>
      </c>
    </row>
    <row r="216" spans="1:1" x14ac:dyDescent="0.25">
      <c r="A216">
        <v>359</v>
      </c>
    </row>
    <row r="217" spans="1:1" x14ac:dyDescent="0.25">
      <c r="A217">
        <v>367</v>
      </c>
    </row>
    <row r="218" spans="1:1" x14ac:dyDescent="0.25">
      <c r="A218">
        <v>413</v>
      </c>
    </row>
    <row r="219" spans="1:1" x14ac:dyDescent="0.25">
      <c r="A219">
        <v>378</v>
      </c>
    </row>
    <row r="220" spans="1:1" x14ac:dyDescent="0.25">
      <c r="A220">
        <v>416</v>
      </c>
    </row>
    <row r="221" spans="1:1" x14ac:dyDescent="0.25">
      <c r="A221">
        <v>427</v>
      </c>
    </row>
    <row r="222" spans="1:1" x14ac:dyDescent="0.25">
      <c r="A222">
        <v>447</v>
      </c>
    </row>
    <row r="223" spans="1:1" x14ac:dyDescent="0.25">
      <c r="A223">
        <v>413</v>
      </c>
    </row>
    <row r="224" spans="1:1" x14ac:dyDescent="0.25">
      <c r="A224">
        <v>432</v>
      </c>
    </row>
    <row r="225" spans="1:1" x14ac:dyDescent="0.25">
      <c r="A225">
        <v>399</v>
      </c>
    </row>
    <row r="226" spans="1:1" x14ac:dyDescent="0.25">
      <c r="A226">
        <v>480</v>
      </c>
    </row>
    <row r="227" spans="1:1" x14ac:dyDescent="0.25">
      <c r="A227">
        <v>492</v>
      </c>
    </row>
    <row r="228" spans="1:1" x14ac:dyDescent="0.25">
      <c r="A228">
        <v>510</v>
      </c>
    </row>
    <row r="229" spans="1:1" x14ac:dyDescent="0.25">
      <c r="A229">
        <v>498</v>
      </c>
    </row>
    <row r="230" spans="1:1" x14ac:dyDescent="0.25">
      <c r="A230">
        <v>524</v>
      </c>
    </row>
    <row r="231" spans="1:1" x14ac:dyDescent="0.25">
      <c r="A231">
        <v>545</v>
      </c>
    </row>
    <row r="232" spans="1:1" x14ac:dyDescent="0.25">
      <c r="A232">
        <v>531</v>
      </c>
    </row>
    <row r="233" spans="1:1" x14ac:dyDescent="0.25">
      <c r="A233">
        <v>568</v>
      </c>
    </row>
    <row r="234" spans="1:1" x14ac:dyDescent="0.25">
      <c r="A234">
        <v>555</v>
      </c>
    </row>
    <row r="235" spans="1:1" x14ac:dyDescent="0.25">
      <c r="A235">
        <v>578</v>
      </c>
    </row>
    <row r="236" spans="1:1" x14ac:dyDescent="0.25">
      <c r="A236">
        <v>612</v>
      </c>
    </row>
    <row r="237" spans="1:1" x14ac:dyDescent="0.25">
      <c r="A237">
        <v>629</v>
      </c>
    </row>
    <row r="238" spans="1:1" x14ac:dyDescent="0.25">
      <c r="A238">
        <v>655</v>
      </c>
    </row>
    <row r="239" spans="1:1" x14ac:dyDescent="0.25">
      <c r="A239">
        <v>592</v>
      </c>
    </row>
    <row r="240" spans="1:1" x14ac:dyDescent="0.25">
      <c r="A240">
        <v>669</v>
      </c>
    </row>
    <row r="241" spans="1:1" x14ac:dyDescent="0.25">
      <c r="A241">
        <v>653</v>
      </c>
    </row>
    <row r="242" spans="1:1" x14ac:dyDescent="0.25">
      <c r="A242">
        <v>730</v>
      </c>
    </row>
    <row r="243" spans="1:1" x14ac:dyDescent="0.25">
      <c r="A243">
        <v>652</v>
      </c>
    </row>
    <row r="244" spans="1:1" x14ac:dyDescent="0.25">
      <c r="A244">
        <v>737</v>
      </c>
    </row>
    <row r="245" spans="1:1" x14ac:dyDescent="0.25">
      <c r="A245">
        <v>748</v>
      </c>
    </row>
    <row r="246" spans="1:1" x14ac:dyDescent="0.25">
      <c r="A246">
        <v>731</v>
      </c>
    </row>
    <row r="247" spans="1:1" x14ac:dyDescent="0.25">
      <c r="A247">
        <v>744</v>
      </c>
    </row>
    <row r="248" spans="1:1" x14ac:dyDescent="0.25">
      <c r="A248">
        <v>811</v>
      </c>
    </row>
    <row r="249" spans="1:1" x14ac:dyDescent="0.25">
      <c r="A249">
        <v>739</v>
      </c>
    </row>
    <row r="250" spans="1:1" x14ac:dyDescent="0.25">
      <c r="A250">
        <v>797</v>
      </c>
    </row>
    <row r="251" spans="1:1" x14ac:dyDescent="0.25">
      <c r="A251">
        <v>742</v>
      </c>
    </row>
    <row r="252" spans="1:1" x14ac:dyDescent="0.25">
      <c r="A252">
        <v>710</v>
      </c>
    </row>
    <row r="253" spans="1:1" x14ac:dyDescent="0.25">
      <c r="A253">
        <v>769</v>
      </c>
    </row>
    <row r="254" spans="1:1" x14ac:dyDescent="0.25">
      <c r="A254">
        <v>787</v>
      </c>
    </row>
    <row r="255" spans="1:1" x14ac:dyDescent="0.25">
      <c r="A255">
        <v>802</v>
      </c>
    </row>
    <row r="256" spans="1:1" x14ac:dyDescent="0.25">
      <c r="A256">
        <v>800</v>
      </c>
    </row>
    <row r="257" spans="1:1" x14ac:dyDescent="0.25">
      <c r="A257">
        <v>800</v>
      </c>
    </row>
    <row r="258" spans="1:1" x14ac:dyDescent="0.25">
      <c r="A258">
        <v>778</v>
      </c>
    </row>
    <row r="259" spans="1:1" x14ac:dyDescent="0.25">
      <c r="A259">
        <v>819</v>
      </c>
    </row>
    <row r="260" spans="1:1" x14ac:dyDescent="0.25">
      <c r="A260">
        <v>762</v>
      </c>
    </row>
    <row r="261" spans="1:1" x14ac:dyDescent="0.25">
      <c r="A261">
        <v>764</v>
      </c>
    </row>
    <row r="262" spans="1:1" x14ac:dyDescent="0.25">
      <c r="A262">
        <v>740</v>
      </c>
    </row>
    <row r="263" spans="1:1" x14ac:dyDescent="0.25">
      <c r="A263">
        <v>718</v>
      </c>
    </row>
    <row r="264" spans="1:1" x14ac:dyDescent="0.25">
      <c r="A264">
        <v>781</v>
      </c>
    </row>
    <row r="265" spans="1:1" x14ac:dyDescent="0.25">
      <c r="A265">
        <v>752</v>
      </c>
    </row>
    <row r="266" spans="1:1" x14ac:dyDescent="0.25">
      <c r="A266">
        <v>695</v>
      </c>
    </row>
    <row r="267" spans="1:1" x14ac:dyDescent="0.25">
      <c r="A267">
        <v>665</v>
      </c>
    </row>
    <row r="268" spans="1:1" x14ac:dyDescent="0.25">
      <c r="A268">
        <v>681</v>
      </c>
    </row>
    <row r="269" spans="1:1" x14ac:dyDescent="0.25">
      <c r="A269">
        <v>643</v>
      </c>
    </row>
    <row r="270" spans="1:1" x14ac:dyDescent="0.25">
      <c r="A270">
        <v>658</v>
      </c>
    </row>
    <row r="271" spans="1:1" x14ac:dyDescent="0.25">
      <c r="A271">
        <v>613</v>
      </c>
    </row>
    <row r="272" spans="1:1" x14ac:dyDescent="0.25">
      <c r="A272">
        <v>611</v>
      </c>
    </row>
    <row r="273" spans="1:1" x14ac:dyDescent="0.25">
      <c r="A273">
        <v>628</v>
      </c>
    </row>
    <row r="274" spans="1:1" x14ac:dyDescent="0.25">
      <c r="A274">
        <v>551</v>
      </c>
    </row>
    <row r="275" spans="1:1" x14ac:dyDescent="0.25">
      <c r="A275">
        <v>594</v>
      </c>
    </row>
    <row r="276" spans="1:1" x14ac:dyDescent="0.25">
      <c r="A276">
        <v>548</v>
      </c>
    </row>
    <row r="277" spans="1:1" x14ac:dyDescent="0.25">
      <c r="A277">
        <v>520</v>
      </c>
    </row>
    <row r="278" spans="1:1" x14ac:dyDescent="0.25">
      <c r="A278">
        <v>523</v>
      </c>
    </row>
    <row r="279" spans="1:1" x14ac:dyDescent="0.25">
      <c r="A279">
        <v>552</v>
      </c>
    </row>
    <row r="280" spans="1:1" x14ac:dyDescent="0.25">
      <c r="A280">
        <v>456</v>
      </c>
    </row>
    <row r="281" spans="1:1" x14ac:dyDescent="0.25">
      <c r="A281">
        <v>462</v>
      </c>
    </row>
    <row r="282" spans="1:1" x14ac:dyDescent="0.25">
      <c r="A282">
        <v>434</v>
      </c>
    </row>
    <row r="283" spans="1:1" x14ac:dyDescent="0.25">
      <c r="A283">
        <v>469</v>
      </c>
    </row>
    <row r="284" spans="1:1" x14ac:dyDescent="0.25">
      <c r="A284">
        <v>452</v>
      </c>
    </row>
    <row r="285" spans="1:1" x14ac:dyDescent="0.25">
      <c r="A285">
        <v>369</v>
      </c>
    </row>
    <row r="286" spans="1:1" x14ac:dyDescent="0.25">
      <c r="A286">
        <v>415</v>
      </c>
    </row>
    <row r="287" spans="1:1" x14ac:dyDescent="0.25">
      <c r="A287">
        <v>382</v>
      </c>
    </row>
    <row r="288" spans="1:1" x14ac:dyDescent="0.25">
      <c r="A288">
        <v>390</v>
      </c>
    </row>
    <row r="289" spans="1:1" x14ac:dyDescent="0.25">
      <c r="A289">
        <v>381</v>
      </c>
    </row>
    <row r="290" spans="1:1" x14ac:dyDescent="0.25">
      <c r="A290">
        <v>348</v>
      </c>
    </row>
    <row r="291" spans="1:1" x14ac:dyDescent="0.25">
      <c r="A291">
        <v>364</v>
      </c>
    </row>
    <row r="292" spans="1:1" x14ac:dyDescent="0.25">
      <c r="A292">
        <v>362</v>
      </c>
    </row>
    <row r="293" spans="1:1" x14ac:dyDescent="0.25">
      <c r="A293">
        <v>331</v>
      </c>
    </row>
    <row r="294" spans="1:1" x14ac:dyDescent="0.25">
      <c r="A294">
        <v>326</v>
      </c>
    </row>
    <row r="295" spans="1:1" x14ac:dyDescent="0.25">
      <c r="A295">
        <v>270</v>
      </c>
    </row>
    <row r="296" spans="1:1" x14ac:dyDescent="0.25">
      <c r="A296">
        <v>293</v>
      </c>
    </row>
    <row r="297" spans="1:1" x14ac:dyDescent="0.25">
      <c r="A297">
        <v>321</v>
      </c>
    </row>
    <row r="298" spans="1:1" x14ac:dyDescent="0.25">
      <c r="A298">
        <v>287</v>
      </c>
    </row>
    <row r="299" spans="1:1" x14ac:dyDescent="0.25">
      <c r="A299">
        <v>241</v>
      </c>
    </row>
    <row r="300" spans="1:1" x14ac:dyDescent="0.25">
      <c r="A300">
        <v>237</v>
      </c>
    </row>
    <row r="301" spans="1:1" x14ac:dyDescent="0.25">
      <c r="A301">
        <v>252</v>
      </c>
    </row>
    <row r="302" spans="1:1" x14ac:dyDescent="0.25">
      <c r="A302">
        <v>272</v>
      </c>
    </row>
    <row r="303" spans="1:1" x14ac:dyDescent="0.25">
      <c r="A303">
        <v>227</v>
      </c>
    </row>
    <row r="304" spans="1:1" x14ac:dyDescent="0.25">
      <c r="A304">
        <v>273</v>
      </c>
    </row>
    <row r="305" spans="1:1" x14ac:dyDescent="0.25">
      <c r="A305">
        <v>245</v>
      </c>
    </row>
    <row r="306" spans="1:1" x14ac:dyDescent="0.25">
      <c r="A306">
        <v>226</v>
      </c>
    </row>
    <row r="307" spans="1:1" x14ac:dyDescent="0.25">
      <c r="A307">
        <v>220</v>
      </c>
    </row>
    <row r="308" spans="1:1" x14ac:dyDescent="0.25">
      <c r="A308">
        <v>213</v>
      </c>
    </row>
    <row r="309" spans="1:1" x14ac:dyDescent="0.25">
      <c r="A309">
        <v>245</v>
      </c>
    </row>
    <row r="310" spans="1:1" x14ac:dyDescent="0.25">
      <c r="A310">
        <v>236</v>
      </c>
    </row>
    <row r="311" spans="1:1" x14ac:dyDescent="0.25">
      <c r="A311">
        <v>215</v>
      </c>
    </row>
    <row r="312" spans="1:1" x14ac:dyDescent="0.25">
      <c r="A312">
        <v>223</v>
      </c>
    </row>
    <row r="313" spans="1:1" x14ac:dyDescent="0.25">
      <c r="A313">
        <v>225</v>
      </c>
    </row>
    <row r="314" spans="1:1" x14ac:dyDescent="0.25">
      <c r="A314">
        <v>204</v>
      </c>
    </row>
    <row r="315" spans="1:1" x14ac:dyDescent="0.25">
      <c r="A315">
        <v>199</v>
      </c>
    </row>
    <row r="316" spans="1:1" x14ac:dyDescent="0.25">
      <c r="A316">
        <v>220</v>
      </c>
    </row>
    <row r="317" spans="1:1" x14ac:dyDescent="0.25">
      <c r="A317">
        <v>222</v>
      </c>
    </row>
    <row r="318" spans="1:1" x14ac:dyDescent="0.25">
      <c r="A318">
        <v>228</v>
      </c>
    </row>
    <row r="319" spans="1:1" x14ac:dyDescent="0.25">
      <c r="A319">
        <v>197</v>
      </c>
    </row>
    <row r="320" spans="1:1" x14ac:dyDescent="0.25">
      <c r="A320">
        <v>191</v>
      </c>
    </row>
    <row r="321" spans="1:1" x14ac:dyDescent="0.25">
      <c r="A321">
        <v>205</v>
      </c>
    </row>
    <row r="322" spans="1:1" x14ac:dyDescent="0.25">
      <c r="A322">
        <v>200</v>
      </c>
    </row>
    <row r="323" spans="1:1" x14ac:dyDescent="0.25">
      <c r="A323">
        <v>187</v>
      </c>
    </row>
    <row r="324" spans="1:1" x14ac:dyDescent="0.25">
      <c r="A324">
        <v>234</v>
      </c>
    </row>
    <row r="325" spans="1:1" x14ac:dyDescent="0.25">
      <c r="A325">
        <v>178</v>
      </c>
    </row>
    <row r="326" spans="1:1" x14ac:dyDescent="0.25">
      <c r="A326">
        <v>179</v>
      </c>
    </row>
    <row r="327" spans="1:1" x14ac:dyDescent="0.25">
      <c r="A327">
        <v>194</v>
      </c>
    </row>
    <row r="328" spans="1:1" x14ac:dyDescent="0.25">
      <c r="A328">
        <v>221</v>
      </c>
    </row>
    <row r="329" spans="1:1" x14ac:dyDescent="0.25">
      <c r="A329">
        <v>190</v>
      </c>
    </row>
    <row r="330" spans="1:1" x14ac:dyDescent="0.25">
      <c r="A330">
        <v>203</v>
      </c>
    </row>
    <row r="331" spans="1:1" x14ac:dyDescent="0.25">
      <c r="A331">
        <v>217</v>
      </c>
    </row>
    <row r="332" spans="1:1" x14ac:dyDescent="0.25">
      <c r="A332">
        <v>219</v>
      </c>
    </row>
    <row r="333" spans="1:1" x14ac:dyDescent="0.25">
      <c r="A333">
        <v>212</v>
      </c>
    </row>
    <row r="334" spans="1:1" x14ac:dyDescent="0.25">
      <c r="A334">
        <v>206</v>
      </c>
    </row>
    <row r="335" spans="1:1" x14ac:dyDescent="0.25">
      <c r="A335">
        <v>195</v>
      </c>
    </row>
    <row r="336" spans="1:1" x14ac:dyDescent="0.25">
      <c r="A336">
        <v>198</v>
      </c>
    </row>
    <row r="337" spans="1:1" x14ac:dyDescent="0.25">
      <c r="A337">
        <v>220</v>
      </c>
    </row>
    <row r="338" spans="1:1" x14ac:dyDescent="0.25">
      <c r="A338">
        <v>192</v>
      </c>
    </row>
    <row r="339" spans="1:1" x14ac:dyDescent="0.25">
      <c r="A339">
        <v>181</v>
      </c>
    </row>
    <row r="340" spans="1:1" x14ac:dyDescent="0.25">
      <c r="A340">
        <v>195</v>
      </c>
    </row>
    <row r="341" spans="1:1" x14ac:dyDescent="0.25">
      <c r="A341">
        <v>190</v>
      </c>
    </row>
    <row r="342" spans="1:1" x14ac:dyDescent="0.25">
      <c r="A342">
        <v>202</v>
      </c>
    </row>
    <row r="343" spans="1:1" x14ac:dyDescent="0.25">
      <c r="A343">
        <v>187</v>
      </c>
    </row>
    <row r="344" spans="1:1" x14ac:dyDescent="0.25">
      <c r="A344">
        <v>177</v>
      </c>
    </row>
    <row r="345" spans="1:1" x14ac:dyDescent="0.25">
      <c r="A345">
        <v>184</v>
      </c>
    </row>
    <row r="346" spans="1:1" x14ac:dyDescent="0.25">
      <c r="A346">
        <v>195</v>
      </c>
    </row>
    <row r="347" spans="1:1" x14ac:dyDescent="0.25">
      <c r="A347">
        <v>194</v>
      </c>
    </row>
    <row r="348" spans="1:1" x14ac:dyDescent="0.25">
      <c r="A348">
        <v>185</v>
      </c>
    </row>
    <row r="349" spans="1:1" x14ac:dyDescent="0.25">
      <c r="A349">
        <v>165</v>
      </c>
    </row>
    <row r="350" spans="1:1" x14ac:dyDescent="0.25">
      <c r="A350">
        <v>165</v>
      </c>
    </row>
    <row r="351" spans="1:1" x14ac:dyDescent="0.25">
      <c r="A351">
        <v>184</v>
      </c>
    </row>
    <row r="352" spans="1:1" x14ac:dyDescent="0.25">
      <c r="A352">
        <v>195</v>
      </c>
    </row>
    <row r="353" spans="1:1" x14ac:dyDescent="0.25">
      <c r="A353">
        <v>189</v>
      </c>
    </row>
    <row r="354" spans="1:1" x14ac:dyDescent="0.25">
      <c r="A354">
        <v>181</v>
      </c>
    </row>
    <row r="355" spans="1:1" x14ac:dyDescent="0.25">
      <c r="A355">
        <v>198</v>
      </c>
    </row>
    <row r="356" spans="1:1" x14ac:dyDescent="0.25">
      <c r="A356">
        <v>208</v>
      </c>
    </row>
    <row r="357" spans="1:1" x14ac:dyDescent="0.25">
      <c r="A357">
        <v>180</v>
      </c>
    </row>
    <row r="358" spans="1:1" x14ac:dyDescent="0.25">
      <c r="A358">
        <v>185</v>
      </c>
    </row>
    <row r="359" spans="1:1" x14ac:dyDescent="0.25">
      <c r="A359">
        <v>194</v>
      </c>
    </row>
    <row r="360" spans="1:1" x14ac:dyDescent="0.25">
      <c r="A360">
        <v>197</v>
      </c>
    </row>
    <row r="361" spans="1:1" x14ac:dyDescent="0.25">
      <c r="A361">
        <v>172</v>
      </c>
    </row>
    <row r="362" spans="1:1" x14ac:dyDescent="0.25">
      <c r="A362">
        <v>184</v>
      </c>
    </row>
    <row r="363" spans="1:1" x14ac:dyDescent="0.25">
      <c r="A363">
        <v>161</v>
      </c>
    </row>
    <row r="364" spans="1:1" x14ac:dyDescent="0.25">
      <c r="A364">
        <v>154</v>
      </c>
    </row>
    <row r="365" spans="1:1" x14ac:dyDescent="0.25">
      <c r="A365">
        <v>168</v>
      </c>
    </row>
    <row r="366" spans="1:1" x14ac:dyDescent="0.25">
      <c r="A366">
        <v>197</v>
      </c>
    </row>
    <row r="367" spans="1:1" x14ac:dyDescent="0.25">
      <c r="A367">
        <v>154</v>
      </c>
    </row>
    <row r="368" spans="1:1" x14ac:dyDescent="0.25">
      <c r="A368">
        <v>180</v>
      </c>
    </row>
    <row r="369" spans="1:1" x14ac:dyDescent="0.25">
      <c r="A369">
        <v>170</v>
      </c>
    </row>
    <row r="370" spans="1:1" x14ac:dyDescent="0.25">
      <c r="A370">
        <v>155</v>
      </c>
    </row>
    <row r="371" spans="1:1" x14ac:dyDescent="0.25">
      <c r="A371">
        <v>184</v>
      </c>
    </row>
    <row r="372" spans="1:1" x14ac:dyDescent="0.25">
      <c r="A372">
        <v>152</v>
      </c>
    </row>
    <row r="373" spans="1:1" x14ac:dyDescent="0.25">
      <c r="A373">
        <v>167</v>
      </c>
    </row>
    <row r="374" spans="1:1" x14ac:dyDescent="0.25">
      <c r="A374">
        <v>184</v>
      </c>
    </row>
    <row r="375" spans="1:1" x14ac:dyDescent="0.25">
      <c r="A375">
        <v>170</v>
      </c>
    </row>
    <row r="376" spans="1:1" x14ac:dyDescent="0.25">
      <c r="A376">
        <v>178</v>
      </c>
    </row>
    <row r="377" spans="1:1" x14ac:dyDescent="0.25">
      <c r="A377">
        <v>176</v>
      </c>
    </row>
    <row r="378" spans="1:1" x14ac:dyDescent="0.25">
      <c r="A378">
        <v>200</v>
      </c>
    </row>
    <row r="379" spans="1:1" x14ac:dyDescent="0.25">
      <c r="A379">
        <v>173</v>
      </c>
    </row>
    <row r="380" spans="1:1" x14ac:dyDescent="0.25">
      <c r="A380">
        <v>173</v>
      </c>
    </row>
    <row r="381" spans="1:1" x14ac:dyDescent="0.25">
      <c r="A381">
        <v>150</v>
      </c>
    </row>
    <row r="382" spans="1:1" x14ac:dyDescent="0.25">
      <c r="A382">
        <v>177</v>
      </c>
    </row>
    <row r="383" spans="1:1" x14ac:dyDescent="0.25">
      <c r="A383">
        <v>179</v>
      </c>
    </row>
    <row r="384" spans="1:1" x14ac:dyDescent="0.25">
      <c r="A384">
        <v>191</v>
      </c>
    </row>
    <row r="385" spans="1:1" x14ac:dyDescent="0.25">
      <c r="A385">
        <v>172</v>
      </c>
    </row>
    <row r="386" spans="1:1" x14ac:dyDescent="0.25">
      <c r="A386">
        <v>159</v>
      </c>
    </row>
    <row r="387" spans="1:1" x14ac:dyDescent="0.25">
      <c r="A387">
        <v>178</v>
      </c>
    </row>
    <row r="388" spans="1:1" x14ac:dyDescent="0.25">
      <c r="A388">
        <v>185</v>
      </c>
    </row>
    <row r="389" spans="1:1" x14ac:dyDescent="0.25">
      <c r="A389">
        <v>187</v>
      </c>
    </row>
    <row r="390" spans="1:1" x14ac:dyDescent="0.25">
      <c r="A390">
        <v>196</v>
      </c>
    </row>
    <row r="391" spans="1:1" x14ac:dyDescent="0.25">
      <c r="A391">
        <v>201</v>
      </c>
    </row>
    <row r="392" spans="1:1" x14ac:dyDescent="0.25">
      <c r="A392">
        <v>194</v>
      </c>
    </row>
    <row r="393" spans="1:1" x14ac:dyDescent="0.25">
      <c r="A393">
        <v>169</v>
      </c>
    </row>
    <row r="394" spans="1:1" x14ac:dyDescent="0.25">
      <c r="A394">
        <v>181</v>
      </c>
    </row>
    <row r="395" spans="1:1" x14ac:dyDescent="0.25">
      <c r="A395">
        <v>193</v>
      </c>
    </row>
    <row r="396" spans="1:1" x14ac:dyDescent="0.25">
      <c r="A396">
        <v>184</v>
      </c>
    </row>
    <row r="397" spans="1:1" x14ac:dyDescent="0.25">
      <c r="A397">
        <v>167</v>
      </c>
    </row>
    <row r="398" spans="1:1" x14ac:dyDescent="0.25">
      <c r="A398">
        <v>161</v>
      </c>
    </row>
    <row r="399" spans="1:1" x14ac:dyDescent="0.25">
      <c r="A399">
        <v>164</v>
      </c>
    </row>
    <row r="400" spans="1:1" x14ac:dyDescent="0.25">
      <c r="A400">
        <v>217</v>
      </c>
    </row>
    <row r="401" spans="1:1" x14ac:dyDescent="0.25">
      <c r="A401">
        <v>187</v>
      </c>
    </row>
    <row r="402" spans="1:1" x14ac:dyDescent="0.25">
      <c r="A402">
        <v>189</v>
      </c>
    </row>
    <row r="403" spans="1:1" x14ac:dyDescent="0.25">
      <c r="A403">
        <v>175</v>
      </c>
    </row>
    <row r="404" spans="1:1" x14ac:dyDescent="0.25">
      <c r="A404">
        <v>171</v>
      </c>
    </row>
    <row r="405" spans="1:1" x14ac:dyDescent="0.25">
      <c r="A405">
        <v>189</v>
      </c>
    </row>
    <row r="406" spans="1:1" x14ac:dyDescent="0.25">
      <c r="A406">
        <v>182</v>
      </c>
    </row>
    <row r="407" spans="1:1" x14ac:dyDescent="0.25">
      <c r="A407">
        <v>222</v>
      </c>
    </row>
    <row r="408" spans="1:1" x14ac:dyDescent="0.25">
      <c r="A408">
        <v>199</v>
      </c>
    </row>
    <row r="409" spans="1:1" x14ac:dyDescent="0.25">
      <c r="A409">
        <v>224</v>
      </c>
    </row>
    <row r="410" spans="1:1" x14ac:dyDescent="0.25">
      <c r="A410">
        <v>187</v>
      </c>
    </row>
    <row r="411" spans="1:1" x14ac:dyDescent="0.25">
      <c r="A411">
        <v>171</v>
      </c>
    </row>
    <row r="412" spans="1:1" x14ac:dyDescent="0.25">
      <c r="A412">
        <v>190</v>
      </c>
    </row>
    <row r="413" spans="1:1" x14ac:dyDescent="0.25">
      <c r="A413">
        <v>201</v>
      </c>
    </row>
    <row r="414" spans="1:1" x14ac:dyDescent="0.25">
      <c r="A414">
        <v>185</v>
      </c>
    </row>
    <row r="415" spans="1:1" x14ac:dyDescent="0.25">
      <c r="A415">
        <v>201</v>
      </c>
    </row>
    <row r="416" spans="1:1" x14ac:dyDescent="0.25">
      <c r="A416">
        <v>215</v>
      </c>
    </row>
    <row r="417" spans="1:1" x14ac:dyDescent="0.25">
      <c r="A417">
        <v>205</v>
      </c>
    </row>
    <row r="418" spans="1:1" x14ac:dyDescent="0.25">
      <c r="A418">
        <v>188</v>
      </c>
    </row>
    <row r="419" spans="1:1" x14ac:dyDescent="0.25">
      <c r="A419">
        <v>199</v>
      </c>
    </row>
    <row r="420" spans="1:1" x14ac:dyDescent="0.25">
      <c r="A420">
        <v>181</v>
      </c>
    </row>
    <row r="421" spans="1:1" x14ac:dyDescent="0.25">
      <c r="A421">
        <v>205</v>
      </c>
    </row>
    <row r="422" spans="1:1" x14ac:dyDescent="0.25">
      <c r="A422">
        <v>221</v>
      </c>
    </row>
    <row r="423" spans="1:1" x14ac:dyDescent="0.25">
      <c r="A423">
        <v>210</v>
      </c>
    </row>
    <row r="424" spans="1:1" x14ac:dyDescent="0.25">
      <c r="A424">
        <v>229</v>
      </c>
    </row>
    <row r="425" spans="1:1" x14ac:dyDescent="0.25">
      <c r="A425">
        <v>200</v>
      </c>
    </row>
    <row r="426" spans="1:1" x14ac:dyDescent="0.25">
      <c r="A426">
        <v>219</v>
      </c>
    </row>
    <row r="427" spans="1:1" x14ac:dyDescent="0.25">
      <c r="A427">
        <v>187</v>
      </c>
    </row>
    <row r="428" spans="1:1" x14ac:dyDescent="0.25">
      <c r="A428">
        <v>184</v>
      </c>
    </row>
    <row r="429" spans="1:1" x14ac:dyDescent="0.25">
      <c r="A429">
        <v>220</v>
      </c>
    </row>
    <row r="430" spans="1:1" x14ac:dyDescent="0.25">
      <c r="A430">
        <v>221</v>
      </c>
    </row>
    <row r="431" spans="1:1" x14ac:dyDescent="0.25">
      <c r="A431">
        <v>226</v>
      </c>
    </row>
    <row r="432" spans="1:1" x14ac:dyDescent="0.25">
      <c r="A432">
        <v>192</v>
      </c>
    </row>
    <row r="433" spans="1:1" x14ac:dyDescent="0.25">
      <c r="A433">
        <v>190</v>
      </c>
    </row>
    <row r="434" spans="1:1" x14ac:dyDescent="0.25">
      <c r="A434">
        <v>195</v>
      </c>
    </row>
    <row r="435" spans="1:1" x14ac:dyDescent="0.25">
      <c r="A435">
        <v>193</v>
      </c>
    </row>
    <row r="436" spans="1:1" x14ac:dyDescent="0.25">
      <c r="A436">
        <v>185</v>
      </c>
    </row>
    <row r="437" spans="1:1" x14ac:dyDescent="0.25">
      <c r="A437">
        <v>201</v>
      </c>
    </row>
    <row r="438" spans="1:1" x14ac:dyDescent="0.25">
      <c r="A438">
        <v>201</v>
      </c>
    </row>
    <row r="439" spans="1:1" x14ac:dyDescent="0.25">
      <c r="A439">
        <v>218</v>
      </c>
    </row>
    <row r="440" spans="1:1" x14ac:dyDescent="0.25">
      <c r="A440">
        <v>218</v>
      </c>
    </row>
    <row r="441" spans="1:1" x14ac:dyDescent="0.25">
      <c r="A441">
        <v>217</v>
      </c>
    </row>
    <row r="442" spans="1:1" x14ac:dyDescent="0.25">
      <c r="A442">
        <v>179</v>
      </c>
    </row>
    <row r="443" spans="1:1" x14ac:dyDescent="0.25">
      <c r="A443">
        <v>218</v>
      </c>
    </row>
    <row r="444" spans="1:1" x14ac:dyDescent="0.25">
      <c r="A444">
        <v>198</v>
      </c>
    </row>
    <row r="445" spans="1:1" x14ac:dyDescent="0.25">
      <c r="A445">
        <v>199</v>
      </c>
    </row>
    <row r="446" spans="1:1" x14ac:dyDescent="0.25">
      <c r="A446">
        <v>233</v>
      </c>
    </row>
    <row r="447" spans="1:1" x14ac:dyDescent="0.25">
      <c r="A447">
        <v>216</v>
      </c>
    </row>
    <row r="448" spans="1:1" x14ac:dyDescent="0.25">
      <c r="A448">
        <v>200</v>
      </c>
    </row>
    <row r="449" spans="1:1" x14ac:dyDescent="0.25">
      <c r="A449">
        <v>170</v>
      </c>
    </row>
    <row r="450" spans="1:1" x14ac:dyDescent="0.25">
      <c r="A450">
        <v>192</v>
      </c>
    </row>
    <row r="451" spans="1:1" x14ac:dyDescent="0.25">
      <c r="A451">
        <v>182</v>
      </c>
    </row>
    <row r="452" spans="1:1" x14ac:dyDescent="0.25">
      <c r="A452">
        <v>211</v>
      </c>
    </row>
    <row r="453" spans="1:1" x14ac:dyDescent="0.25">
      <c r="A453">
        <v>199</v>
      </c>
    </row>
    <row r="454" spans="1:1" x14ac:dyDescent="0.25">
      <c r="A454">
        <v>188</v>
      </c>
    </row>
    <row r="455" spans="1:1" x14ac:dyDescent="0.25">
      <c r="A455">
        <v>179</v>
      </c>
    </row>
    <row r="456" spans="1:1" x14ac:dyDescent="0.25">
      <c r="A456">
        <v>202</v>
      </c>
    </row>
    <row r="457" spans="1:1" x14ac:dyDescent="0.25">
      <c r="A457">
        <v>189</v>
      </c>
    </row>
    <row r="458" spans="1:1" x14ac:dyDescent="0.25">
      <c r="A458">
        <v>177</v>
      </c>
    </row>
    <row r="459" spans="1:1" x14ac:dyDescent="0.25">
      <c r="A459">
        <v>178</v>
      </c>
    </row>
    <row r="460" spans="1:1" x14ac:dyDescent="0.25">
      <c r="A460">
        <v>190</v>
      </c>
    </row>
    <row r="461" spans="1:1" x14ac:dyDescent="0.25">
      <c r="A461">
        <v>168</v>
      </c>
    </row>
    <row r="462" spans="1:1" x14ac:dyDescent="0.25">
      <c r="A462">
        <v>187</v>
      </c>
    </row>
    <row r="463" spans="1:1" x14ac:dyDescent="0.25">
      <c r="A463">
        <v>174</v>
      </c>
    </row>
    <row r="464" spans="1:1" x14ac:dyDescent="0.25">
      <c r="A464">
        <v>161</v>
      </c>
    </row>
    <row r="465" spans="1:1" x14ac:dyDescent="0.25">
      <c r="A465">
        <v>151</v>
      </c>
    </row>
    <row r="466" spans="1:1" x14ac:dyDescent="0.25">
      <c r="A466">
        <v>175</v>
      </c>
    </row>
    <row r="467" spans="1:1" x14ac:dyDescent="0.25">
      <c r="A467">
        <v>161</v>
      </c>
    </row>
    <row r="468" spans="1:1" x14ac:dyDescent="0.25">
      <c r="A468">
        <v>197</v>
      </c>
    </row>
    <row r="469" spans="1:1" x14ac:dyDescent="0.25">
      <c r="A469">
        <v>184</v>
      </c>
    </row>
    <row r="470" spans="1:1" x14ac:dyDescent="0.25">
      <c r="A470">
        <v>179</v>
      </c>
    </row>
    <row r="471" spans="1:1" x14ac:dyDescent="0.25">
      <c r="A471">
        <v>199</v>
      </c>
    </row>
    <row r="472" spans="1:1" x14ac:dyDescent="0.25">
      <c r="A472">
        <v>169</v>
      </c>
    </row>
    <row r="473" spans="1:1" x14ac:dyDescent="0.25">
      <c r="A473">
        <v>189</v>
      </c>
    </row>
    <row r="474" spans="1:1" x14ac:dyDescent="0.25">
      <c r="A474">
        <v>163</v>
      </c>
    </row>
    <row r="475" spans="1:1" x14ac:dyDescent="0.25">
      <c r="A475">
        <v>175</v>
      </c>
    </row>
    <row r="476" spans="1:1" x14ac:dyDescent="0.25">
      <c r="A476">
        <v>158</v>
      </c>
    </row>
    <row r="477" spans="1:1" x14ac:dyDescent="0.25">
      <c r="A477">
        <v>161</v>
      </c>
    </row>
    <row r="478" spans="1:1" x14ac:dyDescent="0.25">
      <c r="A478">
        <v>166</v>
      </c>
    </row>
    <row r="479" spans="1:1" x14ac:dyDescent="0.25">
      <c r="A479">
        <v>160</v>
      </c>
    </row>
    <row r="480" spans="1:1" x14ac:dyDescent="0.25">
      <c r="A480">
        <v>148</v>
      </c>
    </row>
    <row r="481" spans="1:1" x14ac:dyDescent="0.25">
      <c r="A481">
        <v>162</v>
      </c>
    </row>
    <row r="482" spans="1:1" x14ac:dyDescent="0.25">
      <c r="A482">
        <v>167</v>
      </c>
    </row>
    <row r="483" spans="1:1" x14ac:dyDescent="0.25">
      <c r="A483">
        <v>164</v>
      </c>
    </row>
    <row r="484" spans="1:1" x14ac:dyDescent="0.25">
      <c r="A484">
        <v>152</v>
      </c>
    </row>
    <row r="485" spans="1:1" x14ac:dyDescent="0.25">
      <c r="A485">
        <v>158</v>
      </c>
    </row>
    <row r="486" spans="1:1" x14ac:dyDescent="0.25">
      <c r="A486">
        <v>160</v>
      </c>
    </row>
    <row r="487" spans="1:1" x14ac:dyDescent="0.25">
      <c r="A487">
        <v>143</v>
      </c>
    </row>
    <row r="488" spans="1:1" x14ac:dyDescent="0.25">
      <c r="A488">
        <v>146</v>
      </c>
    </row>
    <row r="489" spans="1:1" x14ac:dyDescent="0.25">
      <c r="A489">
        <v>170</v>
      </c>
    </row>
    <row r="490" spans="1:1" x14ac:dyDescent="0.25">
      <c r="A490">
        <v>143</v>
      </c>
    </row>
    <row r="491" spans="1:1" x14ac:dyDescent="0.25">
      <c r="A491">
        <v>136</v>
      </c>
    </row>
    <row r="492" spans="1:1" x14ac:dyDescent="0.25">
      <c r="A492">
        <v>136</v>
      </c>
    </row>
    <row r="493" spans="1:1" x14ac:dyDescent="0.25">
      <c r="A493">
        <v>156</v>
      </c>
    </row>
    <row r="494" spans="1:1" x14ac:dyDescent="0.25">
      <c r="A494">
        <v>180</v>
      </c>
    </row>
    <row r="495" spans="1:1" x14ac:dyDescent="0.25">
      <c r="A495">
        <v>143</v>
      </c>
    </row>
    <row r="496" spans="1:1" x14ac:dyDescent="0.25">
      <c r="A496">
        <v>149</v>
      </c>
    </row>
    <row r="497" spans="1:1" x14ac:dyDescent="0.25">
      <c r="A497">
        <v>133</v>
      </c>
    </row>
    <row r="498" spans="1:1" x14ac:dyDescent="0.25">
      <c r="A498">
        <v>145</v>
      </c>
    </row>
    <row r="499" spans="1:1" x14ac:dyDescent="0.25">
      <c r="A499">
        <v>143</v>
      </c>
    </row>
    <row r="500" spans="1:1" x14ac:dyDescent="0.25">
      <c r="A500">
        <v>149</v>
      </c>
    </row>
    <row r="501" spans="1:1" x14ac:dyDescent="0.25">
      <c r="A501">
        <v>123</v>
      </c>
    </row>
    <row r="502" spans="1:1" x14ac:dyDescent="0.25">
      <c r="A502">
        <v>149</v>
      </c>
    </row>
    <row r="503" spans="1:1" x14ac:dyDescent="0.25">
      <c r="A503">
        <v>125</v>
      </c>
    </row>
    <row r="504" spans="1:1" x14ac:dyDescent="0.25">
      <c r="A504">
        <v>158</v>
      </c>
    </row>
    <row r="505" spans="1:1" x14ac:dyDescent="0.25">
      <c r="A505">
        <v>146</v>
      </c>
    </row>
    <row r="506" spans="1:1" x14ac:dyDescent="0.25">
      <c r="A506">
        <v>151</v>
      </c>
    </row>
    <row r="507" spans="1:1" x14ac:dyDescent="0.25">
      <c r="A507">
        <v>175</v>
      </c>
    </row>
    <row r="508" spans="1:1" x14ac:dyDescent="0.25">
      <c r="A508">
        <v>130</v>
      </c>
    </row>
    <row r="509" spans="1:1" x14ac:dyDescent="0.25">
      <c r="A509">
        <v>156</v>
      </c>
    </row>
    <row r="510" spans="1:1" x14ac:dyDescent="0.25">
      <c r="A510">
        <v>154</v>
      </c>
    </row>
    <row r="511" spans="1:1" x14ac:dyDescent="0.25">
      <c r="A511">
        <v>148</v>
      </c>
    </row>
    <row r="512" spans="1:1" x14ac:dyDescent="0.25">
      <c r="A512">
        <v>156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A750CR!B026CR.</vt:lpstr>
      <vt:lpstr>A750CR!B028CR.</vt:lpstr>
      <vt:lpstr>Sheet1!B028CR.</vt:lpstr>
      <vt:lpstr>A750CR!B169CR.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2017-02-19T19:37:45Z</dcterms:modified>
</cp:coreProperties>
</file>